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01"/>
  <workbookPr/>
  <mc:AlternateContent xmlns:mc="http://schemas.openxmlformats.org/markup-compatibility/2006">
    <mc:Choice Requires="x15">
      <x15ac:absPath xmlns:x15ac="http://schemas.microsoft.com/office/spreadsheetml/2010/11/ac" url="C:\Users\Usuario\OneDrive\AGENCIA\ASIGNACIONES\04. ABRIL\1. Actividad 1 - Abril\"/>
    </mc:Choice>
  </mc:AlternateContent>
  <xr:revisionPtr revIDLastSave="0" documentId="13_ncr:1_{83ADD027-CDC2-4331-805D-5247B13E0C3E}" xr6:coauthVersionLast="43" xr6:coauthVersionMax="47" xr10:uidLastSave="{00000000-0000-0000-0000-000000000000}"/>
  <bookViews>
    <workbookView xWindow="-108" yWindow="-108" windowWidth="23256" windowHeight="12576" xr2:uid="{DDE64734-D77F-450F-822A-AF8E55C678C1}"/>
  </bookViews>
  <sheets>
    <sheet name="FORMATO" sheetId="1" r:id="rId1"/>
    <sheet name="Hoja1" sheetId="2" r:id="rId2"/>
  </sheets>
  <definedNames>
    <definedName name="_xlnm._FilterDatabase" localSheetId="0" hidden="1">FORMATO!$A$2:$AA$85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W84" i="1" l="1"/>
  <c r="V84" i="1"/>
  <c r="W81" i="1"/>
  <c r="V81" i="1"/>
  <c r="W79" i="1"/>
  <c r="V79" i="1"/>
  <c r="W77" i="1"/>
  <c r="V77" i="1"/>
  <c r="W74" i="1"/>
  <c r="V74" i="1"/>
  <c r="W73" i="1"/>
  <c r="V73" i="1"/>
  <c r="W71" i="1"/>
  <c r="V71" i="1"/>
  <c r="W68" i="1"/>
  <c r="V68" i="1"/>
  <c r="V62" i="1"/>
  <c r="W62" i="1"/>
  <c r="W63" i="1"/>
  <c r="V63" i="1"/>
  <c r="V61" i="1"/>
  <c r="W61" i="1"/>
  <c r="W59" i="1"/>
  <c r="V59" i="1"/>
  <c r="V58" i="1"/>
  <c r="W58" i="1"/>
  <c r="W57" i="1"/>
  <c r="V57" i="1"/>
  <c r="W55" i="1"/>
  <c r="V55" i="1"/>
  <c r="W53" i="1"/>
  <c r="V53" i="1"/>
  <c r="W49" i="1"/>
  <c r="V49" i="1"/>
  <c r="W48" i="1"/>
  <c r="W47" i="1"/>
  <c r="V47" i="1"/>
  <c r="V48" i="1"/>
  <c r="W46" i="1"/>
  <c r="V46" i="1"/>
  <c r="W42" i="1"/>
  <c r="V42" i="1"/>
  <c r="W41" i="1"/>
  <c r="V41" i="1"/>
  <c r="W38" i="1"/>
  <c r="V38" i="1"/>
  <c r="W36" i="1"/>
  <c r="W37" i="1"/>
  <c r="V37" i="1"/>
  <c r="V36" i="1"/>
  <c r="V35" i="1" l="1"/>
  <c r="W35" i="1"/>
  <c r="W28" i="1"/>
  <c r="V28" i="1"/>
  <c r="W25" i="1"/>
  <c r="V25" i="1"/>
  <c r="W24" i="1"/>
  <c r="V24" i="1"/>
  <c r="W21" i="1"/>
  <c r="V21" i="1"/>
  <c r="V20" i="1"/>
  <c r="W20" i="1"/>
  <c r="V10" i="1"/>
  <c r="W9" i="1" l="1"/>
  <c r="V9" i="1"/>
  <c r="W4" i="1"/>
  <c r="W5" i="1"/>
  <c r="V5" i="1"/>
  <c r="V4" i="1"/>
  <c r="W3" i="1"/>
  <c r="V3" i="1" s="1"/>
</calcChain>
</file>

<file path=xl/sharedStrings.xml><?xml version="1.0" encoding="utf-8"?>
<sst xmlns="http://schemas.openxmlformats.org/spreadsheetml/2006/main" count="1545" uniqueCount="192">
  <si>
    <t>VALOR ACTUAL CONDENA EKOGUI (DILIGENCIAR ANDJE)</t>
  </si>
  <si>
    <t>VALOR CORRECTO PROCESO ENTIDAD (SEGÚN PIEZA) (DILIGENCIA ENTIDAD)</t>
  </si>
  <si>
    <t>ID_EKOGUI</t>
  </si>
  <si>
    <t>validador</t>
  </si>
  <si>
    <t>CUP</t>
  </si>
  <si>
    <t>NOMBRE ENTIDAD</t>
  </si>
  <si>
    <t>CALIDAD ENTIDAD</t>
  </si>
  <si>
    <t>CONTRAPARTE</t>
  </si>
  <si>
    <t>ACTU ID</t>
  </si>
  <si>
    <t>NOMBRE ACTUACION</t>
  </si>
  <si>
    <t>INSTANCIA</t>
  </si>
  <si>
    <t>VALOR_CAPITAL_INICIAL</t>
  </si>
  <si>
    <t>CAP PENDIENTE DE PAGO REPORTADO CONTADURIA</t>
  </si>
  <si>
    <t>SENTIDO DE FALLO</t>
  </si>
  <si>
    <t>TIPO DE CONDENA</t>
  </si>
  <si>
    <t>CLASE DE OBLIGACION</t>
  </si>
  <si>
    <t>UNIDAD MONETARIA CONDENA</t>
  </si>
  <si>
    <t>VALOR CONDENA</t>
  </si>
  <si>
    <t>TIPO DE DAÑO</t>
  </si>
  <si>
    <t>VALOR CONDENA ENTIDAD</t>
  </si>
  <si>
    <t>VALOR CONDENA TOTAL PROCESO</t>
  </si>
  <si>
    <t>HAY OTRAS ENTIDADES VINCULADA EN EL PROCESO</t>
  </si>
  <si>
    <t>LA CONDENA FUE SOLIDARIA (SI /NO) (DILIGENCIA ENTIDAD)</t>
  </si>
  <si>
    <t>DEMANDADO</t>
  </si>
  <si>
    <t>SENTENCIA</t>
  </si>
  <si>
    <t>SEGUNDA INSTANCIA</t>
  </si>
  <si>
    <t>DESFAVORABLE</t>
  </si>
  <si>
    <t>En concreto</t>
  </si>
  <si>
    <t>Erogacion economica</t>
  </si>
  <si>
    <t>PESOS</t>
  </si>
  <si>
    <t>PRIMERA INSTANCIA O UNICA INSTANCIA</t>
  </si>
  <si>
    <t>liseth grupo 3</t>
  </si>
  <si>
    <t>68001233100020000049500</t>
  </si>
  <si>
    <t>MINISTERIO DE DEFENSA NACIONAL</t>
  </si>
  <si>
    <t>/37929944/ANA MARGARITA DIAZ GOMEZ\63456401/DIAMANTINA DIAZ GOMEZ\37933750/JANETH MARIA DIAZ GOMEZ/</t>
  </si>
  <si>
    <t>68001233100020040160700</t>
  </si>
  <si>
    <t>/31899952/CARMEN STELLA SANCHEZ ZAPATA/</t>
  </si>
  <si>
    <t>05001233100020070256700</t>
  </si>
  <si>
    <t>/15645833/ONALVIS DE JESUS SOTO ESPITIA/</t>
  </si>
  <si>
    <t>27001233100020050074301</t>
  </si>
  <si>
    <t>/26263443/LASTENIA MACHADO RENTERIA/</t>
  </si>
  <si>
    <t>25000232600020010053401</t>
  </si>
  <si>
    <t>/79120071/JOSE REINALDO GRILLO TORRES/</t>
  </si>
  <si>
    <t>41001333100520080011900</t>
  </si>
  <si>
    <t>/12206442/NEYID CELIS/</t>
  </si>
  <si>
    <t>52001233100020070046700</t>
  </si>
  <si>
    <t>/1061528664/EULISES CAMAYO VALENCIA\31292475/LEONOR VALENCIA ZAMBRANO\31581915/SANDRA PATRICIA VALENCIA\4717761/SILVIO ANTONIO CAMAYO GRUESO/</t>
  </si>
  <si>
    <t>18001333300220120033100</t>
  </si>
  <si>
    <t>/17610891/IVAN GARCIA TAPIERO/</t>
  </si>
  <si>
    <t>41001333300320130009300</t>
  </si>
  <si>
    <t>/7689171/ABELARDO BAQUERO ROJAS\30515666/OMAIRA TRIANA LINARES/</t>
  </si>
  <si>
    <t>85001333300120130008500</t>
  </si>
  <si>
    <t>/23709744/BLANCA BASTILLA SANABRIA\1115851465/FABIAN ALBERTO OCHOA BASTILLA\7360176/LUIS ALBERTO OCHOA PRADA\1118648904/XIOMARA OCHOA BASTILLA\1118648451/YOLBER ALBEIRO OCHOA BASTILLA/</t>
  </si>
  <si>
    <t>68001333300820130018700</t>
  </si>
  <si>
    <t>/63298510/BLANCA ARDILA AGUILAR\1095936401/CHRISTIAN WLADIMIR DIAZ ARDILA\1095911694/GERMAN DIAZ ARDILA\91242275/GERMAN DIAZ CORREDOR/</t>
  </si>
  <si>
    <t>41001333300220130015300</t>
  </si>
  <si>
    <t>/27144739/FLOR ESPERANZA GUERRERO ROJAS\1084224094/JESUS DANILO JOJOA GUERRERO\87472090/JESUS JAVIER JOJOA BRAVO\29112124/ROSA ALBA ROJAS DE SERRANO\1084224668/YULI MIREY JOJOA GUERRERO/</t>
  </si>
  <si>
    <t>73001333300520140000400</t>
  </si>
  <si>
    <t>//JAIRO RAMOS/</t>
  </si>
  <si>
    <t>73001333300220140027000</t>
  </si>
  <si>
    <t>/1106786179/EDNA ROCIO VARGAS LEAL\28680950/FABIOLA VARGAS DE VARGAS\5888899/HERLINTO VARGAS\19163187/JULIO CESAR VARGAS\1106783902/LEIDY JOHANNA VARGAS LEAL\21007170/MARGARITA VARGAS CONTECHA\28688380/MARIA DEISSY LEAL ROA\2285206/NORBERTO VARGAS\1007287511/REINEL VARGAS LEAL/</t>
  </si>
  <si>
    <t>05001333303420160031000</t>
  </si>
  <si>
    <t>/26050209/ADRIANA ROSA DURANGO MONTALVO\98650109/ALEXANDER MANUEL CARDOZO DURANGO\43889434/ANA MATILDE FLOREZ TORRES\15302418/ANGEL MANUEL FLOREZ MENDEZ\1007387941/ANGEL RICARDO CARDOZO FLOREZ\1040498234/CARLOS CESAR CARDOZO SERPA\32385053/CLAUDIA FERMINA TORRES\98615312/EDUARD ROBINSON CARDOZO DURANGO\1063288884/JAIR DE LOS SANTOS CARDOZO DURANGO\39275473/YASMINA DEL SOCORRO CARDOZO DURANGO/</t>
  </si>
  <si>
    <t>11001333603420150034700</t>
  </si>
  <si>
    <t>/32475527/MARIA ISABEL ISAZA ZAPATA/</t>
  </si>
  <si>
    <t>76109334000320160007500</t>
  </si>
  <si>
    <t>/1059449450/CARLOS ANDRES GRANJA VIDAL/</t>
  </si>
  <si>
    <t>18001333300220150034400</t>
  </si>
  <si>
    <t>/32887222/ALBA LUCIA ESCOBAR ARRIETA\22549968/DELMIS MARIA ESCOBAR ARRIETA\3879556/JOAQUIN ESCOBAR GUTIERREZ\1052956050/MARIA CONCEPCION ESCOBAR ARRIETA\33206173/TILSIA ROSA ARRIETA CABRERA/</t>
  </si>
  <si>
    <t>11001334306120160024500</t>
  </si>
  <si>
    <t>/1036954663/HEBER ANDRES VILLA TOMBE\1089459603/VIVIANA ANDREA VILLA TOMBE/</t>
  </si>
  <si>
    <t>73001333300920130072700</t>
  </si>
  <si>
    <t>/5857030/CUSTODIO ARIAS HERNANDEZ\1006027045/DARCY ARIAS SAENZ\38196877/DERLY SAENZ IBATA\1006027046/FARDANY ARIAS SAENZ\14259837/JAVIER ARIAS SAENZ\1109411956/MARISOL QUITUMBO ULCUE\28614191/MARLENI ARIAS SAENZ\28622832/PASTORA SAENZ IBATA/</t>
  </si>
  <si>
    <t>11001333603420140032000</t>
  </si>
  <si>
    <t>/1006188185/JUAN CARLOS JAMBUEL OSORIO/</t>
  </si>
  <si>
    <t>05001333102720100022800</t>
  </si>
  <si>
    <t>/15537238/FRANCISCO ALIRIO VASQUEZ MENESES\710918/FRANCISCO LUIS VASQUEZ ALVAREZ\15539327/HECTOR EMILIO VASQUEZ MENESES\15539930/JHON FREDY VASQUEZ MENESES\15537906/JORGE ANTONIO VASQUEZ MENESES\21947761/LUCELY MENESES DE VASQUEZ\15539002/LUIS FERNANDO VASQUEZ MENESES\15537260/LUIS GERARDO VASQUEZ MENESES\32211215/LUZ DARIS VASQUEZ MENESES\32210366/MARTA LUCIA VASQUEZ MENESES/</t>
  </si>
  <si>
    <t>20001233300020140039800</t>
  </si>
  <si>
    <t>/49767376/DONIZ LEONOR ZULETA BLANCO\5132942/JESUS ENRIQUE ZULETA RAMIREZ\1126602186/SARA CRISTINA GUILLEN ZULETA\26940373/SILVIA ALTAGRACIA BLANCO DAZA/</t>
  </si>
  <si>
    <t>25000232600020110094601</t>
  </si>
  <si>
    <t xml:space="preserve">//800075003/SUBATOURS S.A.S. </t>
  </si>
  <si>
    <t>41001333100320100008300</t>
  </si>
  <si>
    <t>/83214202/ERASMO BASTIDAS/</t>
  </si>
  <si>
    <t>27001233100020110009300</t>
  </si>
  <si>
    <t>/42972346/MARIA ADELAIDA TABORDA QUINTERO/</t>
  </si>
  <si>
    <t>41001333170120120017600</t>
  </si>
  <si>
    <t>/55201000/MARIA BELEN ORJUELA RODRIGUEZ/</t>
  </si>
  <si>
    <t>81001333100120060006900</t>
  </si>
  <si>
    <t>/63338990/BELSY YASMIN SOLANO\20859603/JHONATAN EDUARDO PRIETO SOLANO\1007646104/RAFAEL ANDRES PRIETO SOLANO\16692647/YASMIN ALEJANDRA PRIETO SOLANO/</t>
  </si>
  <si>
    <t>11001333603620150072100</t>
  </si>
  <si>
    <t>/31208/LAURA OSPINA CARDENAS\1046530793/MARIANA CEBALLOS CARDENAS\1046535910/RUTH FERNANDA CEBALLOS CARDENAS\39321269/RUTH SORAIDA CARDENAS SALGADO/</t>
  </si>
  <si>
    <t>11001334306020160064300</t>
  </si>
  <si>
    <t>/10898595/ALVARO DARIO TAMARA MONTES\26247594/GUILLERMINA MARIA MONTES CASTILLO\1068812816/IVAN DARIO TAMARA RAMIREZ\10898021/LUIS EDUARDO TAMARA MONTES\1068810684/MAIRA NISPERUZA BARRIENTOS\1068818150/MARTIN ELIAS TAMARA RAMIREZ\10898598/NELSON ENRIQUE TAMARA MONTES\1580058/TEOFILO ALBERTO TAMARA NARVAEZ/</t>
  </si>
  <si>
    <t>25307333300120170000500</t>
  </si>
  <si>
    <t>/10186215/JOHN FREDY MOYANO PATIÑO\24714033/MARIA ISABEL MOYANO PATIÑO\24717232/YINNA CATIRY MOYANO PATIÑO/</t>
  </si>
  <si>
    <t>11001334306520160051500</t>
  </si>
  <si>
    <t>/1193036707/EDUARD JOSE BETIN IBAÑEZ/</t>
  </si>
  <si>
    <t>27001233100020110006400</t>
  </si>
  <si>
    <t>/26290562/CENOBIA MARIA LEMOS MORENO\54255557/CONCEPCION LEMOS ZAPATA\1003986920/CRISILDO HORTELIO LEMUS RENTERIA\4813829/JESUS CRISILDO LEMOS MORENO\8421593/JESUS CRISILDO LEMUS CASTRO\1003986876/LUIS GILBERTO LEMOS RENTERIA\1078180954/LUZ DARIS LEMUS RENTERIA\1129570076/MYRIAM ESTHER CACERES CASSIANI\1010162816/NANCY EMERITA LEMUS MORENO\35602394/ROSALBA LEMOS MORENO/</t>
  </si>
  <si>
    <t>25307333300120170028300</t>
  </si>
  <si>
    <t xml:space="preserve">//9004571155/CONSULTORES DE OCCIDENTE SAS </t>
  </si>
  <si>
    <t>18001333300120170038200</t>
  </si>
  <si>
    <t>/6458414/JAMES HERNAN RIOS ROBLEDO\1098312157/JOSE MANUEL RIOS TAVERA/</t>
  </si>
  <si>
    <t>05001333302420170059200</t>
  </si>
  <si>
    <t xml:space="preserve">///MINEROS SA </t>
  </si>
  <si>
    <t>73001333300520170033800</t>
  </si>
  <si>
    <t>/93379579/CESAR AUGUSTO MORENO GUTIERREZ\5823296/JEFFERSON RICARDO MORENO\1110552032/JEIDY DANIELA MORENO CANGREJO\93401237/JIMMY LIBARDO MORENO GUTIERREZ\38231345/MARINA MORENO GUTIERREZ\65738916/MARTA LUCIA MORENO GUTIERREZ\93368216/PABLO ALEXANDER MORENO GUTIERREZ\1110574841/PAULA ALEJANDRA MORENO CANGREJO/</t>
  </si>
  <si>
    <t>66001333300220180002200</t>
  </si>
  <si>
    <t>/1087488950/JUAN SEBASTIAN LOPEZ LEON\24546599/MARIA CARMENZA LEON CARDONA/</t>
  </si>
  <si>
    <t>66001333300520180004100</t>
  </si>
  <si>
    <t>/1093538249/JONATAN STIVEN NIETO VELEZ/</t>
  </si>
  <si>
    <t>76001333301420170021300</t>
  </si>
  <si>
    <t>/4684546/ANICETO VERGARA MARTINEZ\1059445952/ARLEY ANTONIO VERGARA MARTINEZ\1059447880/MILDER NATY VERGARA VIDAL\/PAOLA ANDREA RIASCOS RIASCOS/</t>
  </si>
  <si>
    <t>11001334305820170024100</t>
  </si>
  <si>
    <t>/1054986688/ANGELA PEREZ GIRALDO\4412781/CAMPO ELY PEREZ HENAO\24347894/DORA INES PEREZ GIRALDO\4417492/ERNESTO PEREZ GIRALDO\9695010/FABIAN PEREZ GIRALDO\30354973/FLOR ALBA PEREZ GIRALDO\1054989396/LUCERO PEREZ GIRALDO\30338534/LUZ ESTELA PEREZ GIRALDO\24850760/LUZ HELENA GIRALDO DE PEREZ\9845139/MIGUEL ANGEL PEREZ GIRALDO\75144750/NARCISO PEREZ GIRALDO\71709970/REINALDO PEREZ GIRALDO\9975165/RICARDO PEREZ GIRALDO\4415359/RUBIEL PEREZ GIRALDO/</t>
  </si>
  <si>
    <t>18001233100020020003301</t>
  </si>
  <si>
    <t>/40081075/GLADIS STELLA MORALES GONZALEZ/</t>
  </si>
  <si>
    <t>11001333603720170032100</t>
  </si>
  <si>
    <t>/1130662377/CAMILO CAMPO MONTAÑO\/CRISTHIAN ALEXANDER CAMPO BRAVO/</t>
  </si>
  <si>
    <t>11001334306420170010700</t>
  </si>
  <si>
    <t>/1028006142/DANIELA TROCHEZ DIAZ\16261729/LUIS MARIO TROCHEZ\39406252/NANCY DIAZ LOPEZ\1028025957/SEBASTIAN TROCHEZ DIAZ/</t>
  </si>
  <si>
    <t>11001333603720180020600</t>
  </si>
  <si>
    <t>/1024507680/BOVIN ROTSEN SANCHEZ BAQUERO/</t>
  </si>
  <si>
    <t>11001333603420170038400</t>
  </si>
  <si>
    <t>/2800251/AGAPITO JOSE BALLESTERO VARGAS\1214724993/ALEXANDRE AVILA BALLESTERO\30660950/CATALINA DEL CARMEN BALLESTERO ARGEL\1063162244/DEIVI ANTONIO AVILA BALLESTERO\15031760/JULIO MANUEL MEJIA BLANQUICET\30667583/LUZ MARI BALLESTEROS ARGEL\30610189/TOMASA ARGEL SANCHEZ\30668138/YENIS YANETH BALLESTERO ARGEL\1001159959/YINA MARCELA MACIAS MARTINEZ/</t>
  </si>
  <si>
    <t>66001333300220180039500</t>
  </si>
  <si>
    <t>/41931896/ANA CLARENA GARCIA AGUDELO\/JUAN CARLOS RUBIO GARCIA\7559560/JUAN CARLOS RUBIO HOYOS\1005094626/JUAN SEBASTIAN RUBIO GARCIA\1094947304/LUISA FERNANDA RUBIO GARCIA\1094947246/MARIA FERNANDA RUBIO GARCIA/</t>
  </si>
  <si>
    <t>11001334306420180005200</t>
  </si>
  <si>
    <t>/91000775/ALVARO PARADA GUERRERO\1101204593/EDINSON FABIAN PARADA MEJIA\1063966483/LILI MARCELA REINA LOPEZ\1101209510/MARISNETH SMITH PARADA MEJIA\37876573/PATRICIA INES MEJIA PARRA\1101205003/YEIMY PATRICIA PARADA MEJIA/</t>
  </si>
  <si>
    <t>25307333300320190032100</t>
  </si>
  <si>
    <t>/65785336/ANGELICA MARIA RUBIO RODRIGUEZ\1110558503/BRAYAN STIVEN VARGAS RODRIGUEZ/</t>
  </si>
  <si>
    <t>05001333301620200008400</t>
  </si>
  <si>
    <t>/3654396/JAVIER DE JESUS CARDENAS OSPINA\1041611504/JONATHAN CARDENAS PEREZ\22197506/MARIA MAGDALENA PEREZ DIOSA/</t>
  </si>
  <si>
    <t>05001333302620200032100</t>
  </si>
  <si>
    <t>/1103980625/JORGE ANDRES RODRIGUEZ SEVERICHE/</t>
  </si>
  <si>
    <t>11001334305820200027300</t>
  </si>
  <si>
    <t>/1030694015/BRAYAN CAMILO TOCHE FORERO\52171103/CLARA FORERO VELANDIA\79740033/EDWIN TOCHE MELENDEZ/</t>
  </si>
  <si>
    <t>11001333603120210006600</t>
  </si>
  <si>
    <t>/52206599/ANA RUTH SANTAMARIA ESPEJO\1001182580/FRANCISCO JOSE MARTINEZ SANTAMARIA\19325137/JORGE ELIECER MARTINEZ GARCIA/</t>
  </si>
  <si>
    <t>11001334305920220026500</t>
  </si>
  <si>
    <t>/1017184896/DIANA PAOLA CARDENAS CUERVO\1017273071/JAMES ALEXIS CARDENAS CUERVO\43380960/MARIA ROSELIA CUERVO GARCIA/</t>
  </si>
  <si>
    <t>EN CONCRETO</t>
  </si>
  <si>
    <t>EROGACIÓN ECONÓMICA</t>
  </si>
  <si>
    <t>DAÑO INMATERIAL - DAÑO MORAL</t>
  </si>
  <si>
    <t>SI</t>
  </si>
  <si>
    <t>NO</t>
  </si>
  <si>
    <t xml:space="preserve">Llama la atencion que no es posible determinar a que corresponde el tipo de daño. </t>
  </si>
  <si>
    <t xml:space="preserve">Sin información suficiente para tomar decisión </t>
  </si>
  <si>
    <t>PERJUICIO MATERIAL</t>
  </si>
  <si>
    <t>Q</t>
  </si>
  <si>
    <t>FAVORABLE</t>
  </si>
  <si>
    <t>R</t>
  </si>
  <si>
    <t>EN ABSTRACTO</t>
  </si>
  <si>
    <t>S</t>
  </si>
  <si>
    <t>HACER</t>
  </si>
  <si>
    <t>T</t>
  </si>
  <si>
    <t>DAÑO MATERIAL - LUCRO CESANTE</t>
  </si>
  <si>
    <t>DAÑO MATERIAL - DAÑO EMERGENTE</t>
  </si>
  <si>
    <t>DAÑO MATERIAL - OTROS</t>
  </si>
  <si>
    <t>DAÑO INMATERIAL - DAÑO A LA SALUD</t>
  </si>
  <si>
    <t>DAÑO INMATERIAL - OTROS</t>
  </si>
  <si>
    <t>U</t>
  </si>
  <si>
    <t>SALARIOS MINIMOS MENSUALES</t>
  </si>
  <si>
    <t>DOLARES</t>
  </si>
  <si>
    <t>EUROS</t>
  </si>
  <si>
    <t xml:space="preserve">GRAMOS ORO </t>
  </si>
  <si>
    <t>BARRIL DE PETROLEO</t>
  </si>
  <si>
    <t>V</t>
  </si>
  <si>
    <t>W</t>
  </si>
  <si>
    <t>X</t>
  </si>
  <si>
    <t>Y</t>
  </si>
  <si>
    <t>Z</t>
  </si>
  <si>
    <t xml:space="preserve">Sin información suficiente para tomar decisión, no se determina valor en abstracto  </t>
  </si>
  <si>
    <t>-</t>
  </si>
  <si>
    <t>Sin informacion suficiente para tomar decisión, en Ekogui solo se encuntra apelación</t>
  </si>
  <si>
    <t xml:space="preserve">Sin informacion suficiente para tomar decisión, en sentencia de segunda instancia se confirma primera instancia, sin embargo no es legible su fallo.  </t>
  </si>
  <si>
    <t>Sin informacion suficiente para tomar decisión</t>
  </si>
  <si>
    <t xml:space="preserve">Es de anotar que el presente valor se toma solo con el numeral 4 de segunda instancia, toda vez que no se cunta con información suficiente para tomar decisión </t>
  </si>
  <si>
    <t>Sin información suficiente para tomar decisión, toda vez que se confirma sentencia de primera instancia sin emabrgo no se registra sentencia de primera instancia.</t>
  </si>
  <si>
    <t>Sin condena, se aprueba acuerdo de conciliación judicial.</t>
  </si>
  <si>
    <t>Se confirma sentencia de primera instancia y se condena en abstracto perjuicios materiales en la modalidad de lucro cesante.</t>
  </si>
  <si>
    <t>Sin información suficiente para tomar decisión</t>
  </si>
  <si>
    <t>Sin informacion del tipo de daño por lo cual no se diligencia esta casilla</t>
  </si>
  <si>
    <t>No se determina valor en condena. Fallo: DECLARAR que la Sociedad Mineros S.A. no adeuda la suma de $32.000.000</t>
  </si>
  <si>
    <t>Llama la atencion que no se identifica el tipo de daño material</t>
  </si>
  <si>
    <t xml:space="preserve">Tipo de daño referido en segunda instancia: "título de pérdida de oportunidad" el cual hace referencia a lucro cesante y se identifica en este cado de esta amnera. </t>
  </si>
  <si>
    <t>Llama la atencion que no se determina concepto del tipo de daño</t>
  </si>
  <si>
    <t xml:space="preserve">Es de anotar que en segunda instacia se DECLARA  "probada de oficio la excepción de mérito de caducidad del medio de control de reparación directa", por lo cual no se determinan valores en su fallo. </t>
  </si>
  <si>
    <t xml:space="preserve">Sin información suficiente para tomar decision, toda vez que se admite recurso de apelación sin embargo no registra segunda instancia aun. </t>
  </si>
  <si>
    <t>Sin determinar clase de daño material</t>
  </si>
  <si>
    <t xml:space="preserve">No se establece en el fallo la clase de perjuicio material a la que corresponde la anterior suma. </t>
  </si>
  <si>
    <t>Llama la atencion que en el numeral 2 (1.800 SMLMV) y 3(500 SMLMV)  se condene 2 veces a favor de las mismas personas  por perjuicios morales (familia  Héctor Alirio Martínez)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</si>
</sst>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6">
    <font>
      <sz val="11"/>
      <color theme="1"/>
      <name val="Aptos Narrow"/>
      <family val="2"/>
      <scheme val="minor"/>
    </font>
    <font>
      <sz val="11"/>
      <color theme="1"/>
      <name val="Aptos Narrow"/>
      <family val="2"/>
      <scheme val="minor"/>
    </font>
    <font>
      <b/>
      <sz val="14"/>
      <color theme="0"/>
      <name val="Aptos Narrow"/>
      <family val="2"/>
      <scheme val="minor"/>
    </font>
    <font>
      <b/>
      <sz val="14"/>
      <color theme="1"/>
      <name val="Aptos Narrow"/>
      <family val="2"/>
      <scheme val="minor"/>
    </font>
    <font>
      <sz val="14"/>
      <color theme="1"/>
      <name val="Aptos Narrow"/>
      <family val="2"/>
      <scheme val="minor"/>
    </font>
    <font>
      <b/>
      <sz val="11"/>
      <color theme="1"/>
      <name val="Aptos Narrow"/>
      <scheme val="minor"/>
    </font>
  </fonts>
  <fills count="7">
    <fill>
      <patternFill patternType="none"/>
    </fill>
    <fill>
      <patternFill patternType="gray125"/>
    </fill>
    <fill>
      <patternFill patternType="solid">
        <fgColor theme="4" tint="-0.249977111117893"/>
        <bgColor indexed="64"/>
      </patternFill>
    </fill>
    <fill>
      <patternFill patternType="solid">
        <fgColor theme="3" tint="0.499984740745262"/>
        <bgColor indexed="64"/>
      </patternFill>
    </fill>
    <fill>
      <patternFill patternType="solid">
        <fgColor theme="9"/>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2">
    <xf numFmtId="0" fontId="0" fillId="0" borderId="0"/>
    <xf numFmtId="44" fontId="1" fillId="0" borderId="0" applyFont="0" applyFill="0" applyBorder="0" applyAlignment="0" applyProtection="0"/>
  </cellStyleXfs>
  <cellXfs count="37">
    <xf numFmtId="0" fontId="0" fillId="0" borderId="0" xfId="0"/>
    <xf numFmtId="0" fontId="2" fillId="2" borderId="4" xfId="0" applyFont="1" applyFill="1" applyBorder="1" applyAlignment="1">
      <alignment horizontal="center" vertical="center"/>
    </xf>
    <xf numFmtId="0" fontId="2" fillId="4" borderId="4" xfId="0" applyFont="1" applyFill="1" applyBorder="1" applyAlignment="1">
      <alignment horizontal="center" vertical="center" wrapText="1"/>
    </xf>
    <xf numFmtId="0" fontId="3" fillId="4" borderId="5" xfId="0" applyFont="1" applyFill="1" applyBorder="1" applyAlignment="1">
      <alignment wrapText="1"/>
    </xf>
    <xf numFmtId="0" fontId="4" fillId="0" borderId="0" xfId="0" applyFont="1"/>
    <xf numFmtId="0" fontId="2" fillId="2" borderId="5" xfId="0" applyFont="1" applyFill="1" applyBorder="1" applyAlignment="1">
      <alignment vertical="center"/>
    </xf>
    <xf numFmtId="0" fontId="2" fillId="2" borderId="4" xfId="0" applyFont="1" applyFill="1" applyBorder="1" applyAlignment="1">
      <alignment vertical="center"/>
    </xf>
    <xf numFmtId="0" fontId="2" fillId="2" borderId="6" xfId="0" applyFont="1" applyFill="1" applyBorder="1" applyAlignment="1">
      <alignment vertical="center"/>
    </xf>
    <xf numFmtId="0" fontId="2" fillId="2" borderId="7" xfId="0" applyFont="1" applyFill="1" applyBorder="1" applyAlignment="1">
      <alignment vertical="center"/>
    </xf>
    <xf numFmtId="164" fontId="2" fillId="2" borderId="7" xfId="1" applyNumberFormat="1" applyFont="1" applyFill="1" applyBorder="1" applyAlignment="1">
      <alignment vertical="center"/>
    </xf>
    <xf numFmtId="0" fontId="2" fillId="2" borderId="7" xfId="0" applyFont="1" applyFill="1" applyBorder="1" applyAlignment="1">
      <alignment vertical="center" wrapText="1"/>
    </xf>
    <xf numFmtId="0" fontId="3" fillId="3" borderId="8" xfId="0" applyFont="1" applyFill="1" applyBorder="1" applyAlignment="1">
      <alignment vertical="center"/>
    </xf>
    <xf numFmtId="0" fontId="3" fillId="3" borderId="0" xfId="0" applyFont="1" applyFill="1" applyAlignment="1">
      <alignment vertical="center"/>
    </xf>
    <xf numFmtId="0" fontId="3" fillId="3" borderId="9" xfId="0" applyFont="1" applyFill="1" applyBorder="1" applyAlignment="1">
      <alignment vertical="center"/>
    </xf>
    <xf numFmtId="0" fontId="3" fillId="4" borderId="8" xfId="0" applyFont="1" applyFill="1" applyBorder="1" applyAlignment="1">
      <alignment vertical="center" wrapText="1"/>
    </xf>
    <xf numFmtId="0" fontId="3" fillId="4" borderId="0" xfId="0" applyFont="1" applyFill="1" applyAlignment="1">
      <alignment vertical="center" wrapText="1"/>
    </xf>
    <xf numFmtId="0" fontId="3" fillId="4" borderId="9" xfId="0" applyFont="1" applyFill="1" applyBorder="1" applyAlignment="1">
      <alignment vertical="center" wrapText="1"/>
    </xf>
    <xf numFmtId="164" fontId="0" fillId="0" borderId="0" xfId="1" applyNumberFormat="1" applyFont="1"/>
    <xf numFmtId="0" fontId="3" fillId="5" borderId="9" xfId="0" applyFont="1" applyFill="1" applyBorder="1" applyAlignment="1">
      <alignment vertical="center" wrapText="1"/>
    </xf>
    <xf numFmtId="0" fontId="3" fillId="5" borderId="0" xfId="0" applyFont="1" applyFill="1" applyAlignment="1">
      <alignment vertical="center" wrapText="1"/>
    </xf>
    <xf numFmtId="0" fontId="3" fillId="5" borderId="5" xfId="0" applyFont="1" applyFill="1" applyBorder="1" applyAlignment="1">
      <alignment wrapText="1"/>
    </xf>
    <xf numFmtId="0" fontId="3" fillId="5" borderId="0" xfId="0" applyFont="1" applyFill="1" applyBorder="1" applyAlignment="1">
      <alignment vertical="center" wrapText="1"/>
    </xf>
    <xf numFmtId="0" fontId="5" fillId="6" borderId="0" xfId="0" applyFont="1" applyFill="1"/>
    <xf numFmtId="0" fontId="0" fillId="6" borderId="0" xfId="0" applyFill="1"/>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3" borderId="5" xfId="0" applyFont="1" applyFill="1" applyBorder="1" applyAlignment="1">
      <alignment horizontal="center"/>
    </xf>
    <xf numFmtId="0" fontId="2" fillId="3" borderId="4" xfId="0" applyFont="1" applyFill="1" applyBorder="1" applyAlignment="1">
      <alignment horizontal="center"/>
    </xf>
    <xf numFmtId="0" fontId="2" fillId="3" borderId="6" xfId="0" applyFont="1" applyFill="1" applyBorder="1" applyAlignment="1">
      <alignment horizontal="center"/>
    </xf>
    <xf numFmtId="0" fontId="2" fillId="4" borderId="5"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6" xfId="0" applyFont="1" applyFill="1" applyBorder="1" applyAlignment="1">
      <alignment horizontal="center" vertical="center" wrapText="1"/>
    </xf>
    <xf numFmtId="164" fontId="0" fillId="6" borderId="0" xfId="1" applyNumberFormat="1" applyFont="1" applyFill="1" applyBorder="1"/>
    <xf numFmtId="3" fontId="0" fillId="6" borderId="0" xfId="0" applyNumberFormat="1" applyFill="1"/>
    <xf numFmtId="4" fontId="0" fillId="6" borderId="0" xfId="0" applyNumberFormat="1" applyFill="1"/>
    <xf numFmtId="164" fontId="0" fillId="6" borderId="0" xfId="1" applyNumberFormat="1" applyFont="1" applyFill="1"/>
  </cellXfs>
  <cellStyles count="2">
    <cellStyle name="Moneda" xfId="1" builtinId="4"/>
    <cellStyle name="Normal" xfId="0" builtinId="0"/>
  </cellStyles>
  <dxfs count="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97D8E-87CC-4EEF-8967-EB03F31904C3}">
  <dimension ref="A1:AA95"/>
  <sheetViews>
    <sheetView tabSelected="1" zoomScale="82" zoomScaleNormal="82" workbookViewId="0">
      <selection activeCell="AA9" sqref="AA9"/>
    </sheetView>
  </sheetViews>
  <sheetFormatPr baseColWidth="10" defaultRowHeight="13.8"/>
  <cols>
    <col min="1" max="1" width="13.8984375" bestFit="1" customWidth="1"/>
    <col min="2" max="2" width="14.3984375" customWidth="1"/>
    <col min="3" max="3" width="25.09765625" customWidth="1"/>
    <col min="4" max="4" width="40.59765625" customWidth="1"/>
    <col min="5" max="5" width="22.3984375" bestFit="1" customWidth="1"/>
    <col min="6" max="6" width="27.296875" customWidth="1"/>
    <col min="7" max="7" width="14" customWidth="1"/>
    <col min="8" max="8" width="26" bestFit="1" customWidth="1"/>
    <col min="9" max="9" width="26" customWidth="1"/>
    <col min="10" max="10" width="35" style="17" customWidth="1"/>
    <col min="11" max="11" width="35" customWidth="1"/>
    <col min="12" max="12" width="23" bestFit="1" customWidth="1"/>
    <col min="13" max="13" width="22.59765625" bestFit="1" customWidth="1"/>
    <col min="14" max="14" width="27.8984375" bestFit="1" customWidth="1"/>
    <col min="15" max="15" width="37.3984375" bestFit="1" customWidth="1"/>
    <col min="16" max="16" width="21.296875" bestFit="1" customWidth="1"/>
    <col min="17" max="17" width="18.296875" bestFit="1" customWidth="1"/>
    <col min="18" max="18" width="18.09765625" bestFit="1" customWidth="1"/>
    <col min="19" max="19" width="22.09765625" bestFit="1" customWidth="1"/>
    <col min="20" max="20" width="22.09765625" customWidth="1"/>
    <col min="21" max="21" width="29.69921875" bestFit="1" customWidth="1"/>
    <col min="22" max="22" width="17" bestFit="1" customWidth="1"/>
    <col min="23" max="25" width="17" customWidth="1"/>
    <col min="26" max="26" width="34.59765625" customWidth="1"/>
  </cols>
  <sheetData>
    <row r="1" spans="1:27" s="4" customFormat="1" ht="19.5" customHeight="1" thickBot="1">
      <c r="A1" s="24"/>
      <c r="B1" s="25"/>
      <c r="C1" s="25"/>
      <c r="D1" s="25"/>
      <c r="E1" s="25"/>
      <c r="F1" s="25"/>
      <c r="G1" s="25"/>
      <c r="H1" s="25"/>
      <c r="I1" s="25"/>
      <c r="J1" s="25"/>
      <c r="K1" s="26"/>
      <c r="L1" s="27" t="s">
        <v>0</v>
      </c>
      <c r="M1" s="28"/>
      <c r="N1" s="28"/>
      <c r="O1" s="28"/>
      <c r="P1" s="29"/>
      <c r="Q1" s="30" t="s">
        <v>1</v>
      </c>
      <c r="R1" s="31"/>
      <c r="S1" s="31"/>
      <c r="T1" s="31"/>
      <c r="U1" s="31"/>
      <c r="V1" s="32"/>
      <c r="W1" s="2"/>
      <c r="X1" s="2"/>
      <c r="Y1" s="2"/>
      <c r="Z1" s="3"/>
    </row>
    <row r="2" spans="1:27" s="4" customFormat="1" ht="87">
      <c r="A2" s="5" t="s">
        <v>2</v>
      </c>
      <c r="B2" s="1" t="s">
        <v>3</v>
      </c>
      <c r="C2" s="6" t="s">
        <v>4</v>
      </c>
      <c r="D2" s="6" t="s">
        <v>5</v>
      </c>
      <c r="E2" s="6" t="s">
        <v>6</v>
      </c>
      <c r="F2" s="6" t="s">
        <v>7</v>
      </c>
      <c r="G2" s="6" t="s">
        <v>8</v>
      </c>
      <c r="H2" s="7" t="s">
        <v>9</v>
      </c>
      <c r="I2" s="8" t="s">
        <v>10</v>
      </c>
      <c r="J2" s="9" t="s">
        <v>11</v>
      </c>
      <c r="K2" s="10" t="s">
        <v>12</v>
      </c>
      <c r="L2" s="11" t="s">
        <v>13</v>
      </c>
      <c r="M2" s="12" t="s">
        <v>14</v>
      </c>
      <c r="N2" s="12" t="s">
        <v>15</v>
      </c>
      <c r="O2" s="12" t="s">
        <v>16</v>
      </c>
      <c r="P2" s="13" t="s">
        <v>17</v>
      </c>
      <c r="Q2" s="14" t="s">
        <v>13</v>
      </c>
      <c r="R2" s="15" t="s">
        <v>14</v>
      </c>
      <c r="S2" s="15" t="s">
        <v>15</v>
      </c>
      <c r="T2" s="15" t="s">
        <v>18</v>
      </c>
      <c r="U2" s="15" t="s">
        <v>16</v>
      </c>
      <c r="V2" s="16" t="s">
        <v>19</v>
      </c>
      <c r="W2" s="18" t="s">
        <v>20</v>
      </c>
      <c r="X2" s="21" t="s">
        <v>16</v>
      </c>
      <c r="Y2" s="19" t="s">
        <v>21</v>
      </c>
      <c r="Z2" s="20" t="s">
        <v>22</v>
      </c>
    </row>
    <row r="3" spans="1:27" s="23" customFormat="1">
      <c r="A3" s="23">
        <v>71186</v>
      </c>
      <c r="B3" s="23" t="s">
        <v>31</v>
      </c>
      <c r="C3" s="23" t="s">
        <v>32</v>
      </c>
      <c r="D3" s="23" t="s">
        <v>33</v>
      </c>
      <c r="E3" s="23" t="s">
        <v>23</v>
      </c>
      <c r="F3" s="23" t="s">
        <v>34</v>
      </c>
      <c r="G3" s="23">
        <v>8152332</v>
      </c>
      <c r="H3" s="23" t="s">
        <v>24</v>
      </c>
      <c r="I3" s="23" t="s">
        <v>25</v>
      </c>
      <c r="J3" s="33">
        <v>170133333</v>
      </c>
      <c r="K3" s="33">
        <v>5351137743.3699999</v>
      </c>
      <c r="L3" s="23" t="s">
        <v>26</v>
      </c>
      <c r="M3" s="23" t="s">
        <v>27</v>
      </c>
      <c r="N3" s="23" t="s">
        <v>28</v>
      </c>
      <c r="O3" s="23" t="s">
        <v>29</v>
      </c>
      <c r="P3" s="33">
        <v>170133333</v>
      </c>
      <c r="Q3" s="23" t="s">
        <v>26</v>
      </c>
      <c r="R3" s="23" t="s">
        <v>141</v>
      </c>
      <c r="S3" s="23" t="s">
        <v>142</v>
      </c>
      <c r="T3" s="23" t="s">
        <v>143</v>
      </c>
      <c r="U3" s="23" t="s">
        <v>162</v>
      </c>
      <c r="V3" s="23">
        <f>+W3/2</f>
        <v>4730</v>
      </c>
      <c r="W3" s="23">
        <f>200+200+200+100+100+30+200+200+200+100+100+30+200+200+200+100+100+100+100+1200+300+1000+400+400+700+800+1200+800</f>
        <v>9460</v>
      </c>
      <c r="X3" s="23" t="s">
        <v>162</v>
      </c>
      <c r="Y3" s="23" t="s">
        <v>144</v>
      </c>
      <c r="Z3" s="23" t="s">
        <v>144</v>
      </c>
    </row>
    <row r="4" spans="1:27" s="23" customFormat="1">
      <c r="A4" s="22">
        <v>71951</v>
      </c>
      <c r="B4" s="23" t="s">
        <v>31</v>
      </c>
      <c r="C4" s="23" t="s">
        <v>35</v>
      </c>
      <c r="D4" s="23" t="s">
        <v>33</v>
      </c>
      <c r="E4" s="23" t="s">
        <v>23</v>
      </c>
      <c r="F4" s="23" t="s">
        <v>36</v>
      </c>
      <c r="G4" s="23">
        <v>3464414</v>
      </c>
      <c r="H4" s="23" t="s">
        <v>24</v>
      </c>
      <c r="I4" s="23" t="s">
        <v>25</v>
      </c>
      <c r="J4" s="33">
        <v>99591795</v>
      </c>
      <c r="K4" s="33">
        <v>888581462</v>
      </c>
      <c r="L4" s="23" t="s">
        <v>26</v>
      </c>
      <c r="M4" s="23" t="s">
        <v>27</v>
      </c>
      <c r="N4" s="23" t="s">
        <v>28</v>
      </c>
      <c r="O4" s="23" t="s">
        <v>29</v>
      </c>
      <c r="P4" s="33">
        <v>99591795</v>
      </c>
      <c r="Q4" s="23" t="s">
        <v>26</v>
      </c>
      <c r="R4" s="23" t="s">
        <v>141</v>
      </c>
      <c r="S4" s="23" t="s">
        <v>142</v>
      </c>
      <c r="U4" s="23" t="s">
        <v>162</v>
      </c>
      <c r="V4" s="23">
        <f>50+50</f>
        <v>100</v>
      </c>
      <c r="W4" s="23">
        <f>50+50</f>
        <v>100</v>
      </c>
      <c r="X4" s="23" t="s">
        <v>162</v>
      </c>
      <c r="Y4" s="23" t="s">
        <v>145</v>
      </c>
      <c r="Z4" s="23" t="s">
        <v>145</v>
      </c>
      <c r="AA4" s="23" t="s">
        <v>146</v>
      </c>
    </row>
    <row r="5" spans="1:27" s="23" customFormat="1">
      <c r="A5" s="22">
        <v>71951</v>
      </c>
      <c r="B5" s="23" t="s">
        <v>31</v>
      </c>
      <c r="C5" s="23" t="s">
        <v>35</v>
      </c>
      <c r="D5" s="23" t="s">
        <v>33</v>
      </c>
      <c r="E5" s="23" t="s">
        <v>23</v>
      </c>
      <c r="F5" s="23" t="s">
        <v>36</v>
      </c>
      <c r="G5" s="23">
        <v>3464414</v>
      </c>
      <c r="H5" s="23" t="s">
        <v>24</v>
      </c>
      <c r="I5" s="23" t="s">
        <v>25</v>
      </c>
      <c r="J5" s="33">
        <v>99591795</v>
      </c>
      <c r="K5" s="33">
        <v>888581462</v>
      </c>
      <c r="L5" s="23" t="s">
        <v>26</v>
      </c>
      <c r="M5" s="23" t="s">
        <v>27</v>
      </c>
      <c r="N5" s="23" t="s">
        <v>28</v>
      </c>
      <c r="O5" s="23" t="s">
        <v>29</v>
      </c>
      <c r="P5" s="33">
        <v>99591795</v>
      </c>
      <c r="Q5" s="23" t="s">
        <v>26</v>
      </c>
      <c r="R5" s="23" t="s">
        <v>141</v>
      </c>
      <c r="S5" s="23" t="s">
        <v>142</v>
      </c>
      <c r="U5" s="23" t="s">
        <v>162</v>
      </c>
      <c r="V5" s="23">
        <f>17.5 +17.5</f>
        <v>35</v>
      </c>
      <c r="W5" s="23">
        <f>17.5 +17.5</f>
        <v>35</v>
      </c>
      <c r="X5" s="23" t="s">
        <v>162</v>
      </c>
      <c r="Y5" s="23" t="s">
        <v>145</v>
      </c>
      <c r="Z5" s="23" t="s">
        <v>145</v>
      </c>
      <c r="AA5" s="23" t="s">
        <v>146</v>
      </c>
    </row>
    <row r="6" spans="1:27" s="23" customFormat="1">
      <c r="A6" s="23">
        <v>82337</v>
      </c>
      <c r="B6" s="23" t="s">
        <v>31</v>
      </c>
      <c r="C6" s="23" t="s">
        <v>37</v>
      </c>
      <c r="D6" s="23" t="s">
        <v>33</v>
      </c>
      <c r="E6" s="23" t="s">
        <v>23</v>
      </c>
      <c r="F6" s="23" t="s">
        <v>38</v>
      </c>
      <c r="G6" s="23">
        <v>3647519</v>
      </c>
      <c r="H6" s="23" t="s">
        <v>24</v>
      </c>
      <c r="I6" s="23" t="s">
        <v>25</v>
      </c>
      <c r="J6" s="33">
        <v>23437260</v>
      </c>
      <c r="K6" s="33">
        <v>855430678</v>
      </c>
      <c r="L6" s="23" t="s">
        <v>26</v>
      </c>
      <c r="M6" s="23" t="s">
        <v>27</v>
      </c>
      <c r="N6" s="23" t="s">
        <v>28</v>
      </c>
      <c r="O6" s="23" t="s">
        <v>29</v>
      </c>
      <c r="P6" s="33">
        <v>23437260</v>
      </c>
      <c r="AA6" s="23" t="s">
        <v>147</v>
      </c>
    </row>
    <row r="7" spans="1:27" s="23" customFormat="1">
      <c r="A7" s="23">
        <v>86226</v>
      </c>
      <c r="B7" s="23" t="s">
        <v>31</v>
      </c>
      <c r="C7" s="23" t="s">
        <v>39</v>
      </c>
      <c r="D7" s="23" t="s">
        <v>33</v>
      </c>
      <c r="E7" s="23" t="s">
        <v>23</v>
      </c>
      <c r="F7" s="23" t="s">
        <v>40</v>
      </c>
      <c r="G7" s="23">
        <v>3312478</v>
      </c>
      <c r="H7" s="23" t="s">
        <v>24</v>
      </c>
      <c r="I7" s="23" t="s">
        <v>30</v>
      </c>
      <c r="J7" s="33">
        <v>0</v>
      </c>
      <c r="K7" s="33">
        <v>331972650</v>
      </c>
      <c r="L7" s="23" t="s">
        <v>26</v>
      </c>
      <c r="M7" s="23" t="s">
        <v>27</v>
      </c>
      <c r="N7" s="23" t="s">
        <v>28</v>
      </c>
      <c r="O7" s="23" t="s">
        <v>29</v>
      </c>
      <c r="P7" s="33">
        <v>223605000</v>
      </c>
      <c r="AA7" s="23" t="s">
        <v>147</v>
      </c>
    </row>
    <row r="8" spans="1:27" s="23" customFormat="1">
      <c r="A8" s="22">
        <v>87994</v>
      </c>
      <c r="B8" s="23" t="s">
        <v>31</v>
      </c>
      <c r="C8" s="23" t="s">
        <v>41</v>
      </c>
      <c r="D8" s="23" t="s">
        <v>33</v>
      </c>
      <c r="E8" s="23" t="s">
        <v>23</v>
      </c>
      <c r="F8" s="23" t="s">
        <v>42</v>
      </c>
      <c r="G8" s="23">
        <v>4742743</v>
      </c>
      <c r="H8" s="23" t="s">
        <v>24</v>
      </c>
      <c r="I8" s="23" t="s">
        <v>25</v>
      </c>
      <c r="J8" s="33">
        <v>0</v>
      </c>
      <c r="K8" s="33">
        <v>260000000</v>
      </c>
      <c r="L8" s="23" t="s">
        <v>26</v>
      </c>
      <c r="M8" s="23" t="s">
        <v>27</v>
      </c>
      <c r="N8" s="23" t="s">
        <v>28</v>
      </c>
      <c r="O8" s="23" t="s">
        <v>29</v>
      </c>
      <c r="P8" s="33">
        <v>0</v>
      </c>
      <c r="Q8" s="23" t="s">
        <v>26</v>
      </c>
      <c r="R8" s="23" t="s">
        <v>141</v>
      </c>
      <c r="S8" s="23" t="s">
        <v>142</v>
      </c>
      <c r="T8" s="23" t="s">
        <v>148</v>
      </c>
      <c r="U8" s="23" t="s">
        <v>29</v>
      </c>
      <c r="V8" s="34">
        <v>24948895</v>
      </c>
      <c r="W8" s="34">
        <v>24948895</v>
      </c>
      <c r="X8" s="23" t="s">
        <v>29</v>
      </c>
      <c r="Y8" s="23" t="s">
        <v>145</v>
      </c>
      <c r="Z8" s="23" t="s">
        <v>145</v>
      </c>
    </row>
    <row r="9" spans="1:27" s="23" customFormat="1">
      <c r="A9" s="22">
        <v>87994</v>
      </c>
      <c r="B9" s="23" t="s">
        <v>31</v>
      </c>
      <c r="C9" s="23" t="s">
        <v>41</v>
      </c>
      <c r="D9" s="23" t="s">
        <v>33</v>
      </c>
      <c r="E9" s="23" t="s">
        <v>23</v>
      </c>
      <c r="F9" s="23" t="s">
        <v>42</v>
      </c>
      <c r="G9" s="23">
        <v>4742743</v>
      </c>
      <c r="H9" s="23" t="s">
        <v>24</v>
      </c>
      <c r="I9" s="23" t="s">
        <v>25</v>
      </c>
      <c r="J9" s="33">
        <v>0</v>
      </c>
      <c r="K9" s="33">
        <v>260000000</v>
      </c>
      <c r="L9" s="23" t="s">
        <v>26</v>
      </c>
      <c r="M9" s="23" t="s">
        <v>27</v>
      </c>
      <c r="N9" s="23" t="s">
        <v>28</v>
      </c>
      <c r="O9" s="23" t="s">
        <v>29</v>
      </c>
      <c r="P9" s="33">
        <v>0</v>
      </c>
      <c r="Q9" s="23" t="s">
        <v>26</v>
      </c>
      <c r="R9" s="23" t="s">
        <v>141</v>
      </c>
      <c r="S9" s="23" t="s">
        <v>142</v>
      </c>
      <c r="T9" s="23" t="s">
        <v>143</v>
      </c>
      <c r="U9" s="23" t="s">
        <v>162</v>
      </c>
      <c r="V9" s="34">
        <f>200+50+100</f>
        <v>350</v>
      </c>
      <c r="W9" s="34">
        <f>200+50+100</f>
        <v>350</v>
      </c>
      <c r="X9" s="23" t="s">
        <v>162</v>
      </c>
      <c r="Y9" s="23" t="s">
        <v>145</v>
      </c>
      <c r="Z9" s="23" t="s">
        <v>145</v>
      </c>
      <c r="AA9" s="23" t="s">
        <v>190</v>
      </c>
    </row>
    <row r="10" spans="1:27" s="23" customFormat="1">
      <c r="A10" s="22">
        <v>88838</v>
      </c>
      <c r="B10" s="23" t="s">
        <v>31</v>
      </c>
      <c r="C10" s="23" t="s">
        <v>43</v>
      </c>
      <c r="D10" s="23" t="s">
        <v>33</v>
      </c>
      <c r="E10" s="23" t="s">
        <v>23</v>
      </c>
      <c r="F10" s="23" t="s">
        <v>44</v>
      </c>
      <c r="G10" s="23">
        <v>7228823</v>
      </c>
      <c r="H10" s="23" t="s">
        <v>24</v>
      </c>
      <c r="I10" s="23" t="s">
        <v>25</v>
      </c>
      <c r="J10" s="33">
        <v>200000000</v>
      </c>
      <c r="K10" s="33">
        <v>3472729842</v>
      </c>
      <c r="L10" s="23" t="s">
        <v>26</v>
      </c>
      <c r="M10" s="23" t="s">
        <v>27</v>
      </c>
      <c r="N10" s="23" t="s">
        <v>28</v>
      </c>
      <c r="O10" s="23" t="s">
        <v>29</v>
      </c>
      <c r="P10" s="33">
        <v>200000000</v>
      </c>
      <c r="Q10" s="23" t="s">
        <v>26</v>
      </c>
      <c r="R10" s="23" t="s">
        <v>141</v>
      </c>
      <c r="S10" s="23" t="s">
        <v>142</v>
      </c>
      <c r="T10" s="23" t="s">
        <v>143</v>
      </c>
      <c r="U10" s="23" t="s">
        <v>162</v>
      </c>
      <c r="V10" s="23">
        <f>100+100</f>
        <v>200</v>
      </c>
      <c r="W10" s="23">
        <v>200</v>
      </c>
      <c r="X10" s="23" t="s">
        <v>162</v>
      </c>
      <c r="Y10" s="23" t="s">
        <v>145</v>
      </c>
      <c r="Z10" s="23" t="s">
        <v>145</v>
      </c>
    </row>
    <row r="11" spans="1:27" s="23" customFormat="1">
      <c r="A11" s="22">
        <v>88838</v>
      </c>
      <c r="B11" s="23" t="s">
        <v>31</v>
      </c>
      <c r="C11" s="23" t="s">
        <v>43</v>
      </c>
      <c r="D11" s="23" t="s">
        <v>33</v>
      </c>
      <c r="E11" s="23" t="s">
        <v>23</v>
      </c>
      <c r="F11" s="23" t="s">
        <v>44</v>
      </c>
      <c r="G11" s="23">
        <v>7228823</v>
      </c>
      <c r="H11" s="23" t="s">
        <v>24</v>
      </c>
      <c r="I11" s="23" t="s">
        <v>25</v>
      </c>
      <c r="J11" s="33">
        <v>200000000</v>
      </c>
      <c r="K11" s="33">
        <v>3472729842</v>
      </c>
      <c r="L11" s="23" t="s">
        <v>26</v>
      </c>
      <c r="M11" s="23" t="s">
        <v>27</v>
      </c>
      <c r="N11" s="23" t="s">
        <v>28</v>
      </c>
      <c r="O11" s="23" t="s">
        <v>29</v>
      </c>
      <c r="P11" s="33">
        <v>200000000</v>
      </c>
      <c r="Q11" s="23" t="s">
        <v>26</v>
      </c>
      <c r="R11" s="23" t="s">
        <v>152</v>
      </c>
      <c r="V11" s="23" t="s">
        <v>173</v>
      </c>
      <c r="W11" s="23" t="s">
        <v>173</v>
      </c>
      <c r="Y11" s="23" t="s">
        <v>145</v>
      </c>
      <c r="Z11" s="23" t="s">
        <v>145</v>
      </c>
      <c r="AA11" s="23" t="s">
        <v>172</v>
      </c>
    </row>
    <row r="12" spans="1:27" s="23" customFormat="1">
      <c r="A12" s="23">
        <v>90520</v>
      </c>
      <c r="B12" s="23" t="s">
        <v>31</v>
      </c>
      <c r="C12" s="23" t="s">
        <v>45</v>
      </c>
      <c r="D12" s="23" t="s">
        <v>33</v>
      </c>
      <c r="E12" s="23" t="s">
        <v>23</v>
      </c>
      <c r="F12" s="23" t="s">
        <v>46</v>
      </c>
      <c r="G12" s="23">
        <v>4591456</v>
      </c>
      <c r="H12" s="23" t="s">
        <v>24</v>
      </c>
      <c r="I12" s="23" t="s">
        <v>25</v>
      </c>
      <c r="J12" s="33">
        <v>19531050</v>
      </c>
      <c r="K12" s="33">
        <v>441646509</v>
      </c>
      <c r="L12" s="23" t="s">
        <v>26</v>
      </c>
      <c r="M12" s="23" t="s">
        <v>27</v>
      </c>
      <c r="N12" s="23" t="s">
        <v>28</v>
      </c>
      <c r="O12" s="23" t="s">
        <v>29</v>
      </c>
      <c r="P12" s="33">
        <v>19531050</v>
      </c>
      <c r="AA12" s="23" t="s">
        <v>174</v>
      </c>
    </row>
    <row r="13" spans="1:27" s="23" customFormat="1">
      <c r="A13" s="23">
        <v>304419</v>
      </c>
      <c r="B13" s="23" t="s">
        <v>31</v>
      </c>
      <c r="C13" s="23" t="s">
        <v>47</v>
      </c>
      <c r="D13" s="23" t="s">
        <v>33</v>
      </c>
      <c r="E13" s="23" t="s">
        <v>23</v>
      </c>
      <c r="F13" s="23" t="s">
        <v>48</v>
      </c>
      <c r="G13" s="23">
        <v>5731015</v>
      </c>
      <c r="H13" s="23" t="s">
        <v>24</v>
      </c>
      <c r="I13" s="23" t="s">
        <v>25</v>
      </c>
      <c r="J13" s="33">
        <v>75439228</v>
      </c>
      <c r="K13" s="33">
        <v>422907523</v>
      </c>
      <c r="L13" s="23" t="s">
        <v>26</v>
      </c>
      <c r="M13" s="23" t="s">
        <v>27</v>
      </c>
      <c r="N13" s="23" t="s">
        <v>28</v>
      </c>
      <c r="O13" s="23" t="s">
        <v>29</v>
      </c>
      <c r="P13" s="33">
        <v>75439228</v>
      </c>
      <c r="AA13" s="23" t="s">
        <v>175</v>
      </c>
    </row>
    <row r="14" spans="1:27" s="23" customFormat="1">
      <c r="A14" s="23">
        <v>344885</v>
      </c>
      <c r="B14" s="23" t="s">
        <v>31</v>
      </c>
      <c r="C14" s="23" t="s">
        <v>49</v>
      </c>
      <c r="D14" s="23" t="s">
        <v>33</v>
      </c>
      <c r="E14" s="23" t="s">
        <v>23</v>
      </c>
      <c r="F14" s="23" t="s">
        <v>50</v>
      </c>
      <c r="G14" s="23">
        <v>3608675</v>
      </c>
      <c r="H14" s="23" t="s">
        <v>24</v>
      </c>
      <c r="I14" s="23" t="s">
        <v>25</v>
      </c>
      <c r="J14" s="33">
        <v>15236876</v>
      </c>
      <c r="K14" s="33">
        <v>232597194</v>
      </c>
      <c r="L14" s="23" t="s">
        <v>26</v>
      </c>
      <c r="M14" s="23" t="s">
        <v>27</v>
      </c>
      <c r="N14" s="23" t="s">
        <v>28</v>
      </c>
      <c r="O14" s="23" t="s">
        <v>29</v>
      </c>
      <c r="P14" s="33">
        <v>15236876</v>
      </c>
      <c r="AA14" s="23" t="s">
        <v>176</v>
      </c>
    </row>
    <row r="15" spans="1:27" s="23" customFormat="1">
      <c r="A15" s="23">
        <v>365397</v>
      </c>
      <c r="B15" s="23" t="s">
        <v>31</v>
      </c>
      <c r="C15" s="23" t="s">
        <v>51</v>
      </c>
      <c r="D15" s="23" t="s">
        <v>33</v>
      </c>
      <c r="E15" s="23" t="s">
        <v>23</v>
      </c>
      <c r="F15" s="23" t="s">
        <v>52</v>
      </c>
      <c r="G15" s="23">
        <v>3145553</v>
      </c>
      <c r="H15" s="23" t="s">
        <v>24</v>
      </c>
      <c r="I15" s="23" t="s">
        <v>25</v>
      </c>
      <c r="J15" s="33">
        <v>3866100</v>
      </c>
      <c r="K15" s="33">
        <v>50000000</v>
      </c>
      <c r="L15" s="23" t="s">
        <v>26</v>
      </c>
      <c r="M15" s="23" t="s">
        <v>27</v>
      </c>
      <c r="N15" s="23" t="s">
        <v>28</v>
      </c>
      <c r="O15" s="23" t="s">
        <v>29</v>
      </c>
      <c r="P15" s="33">
        <v>3866100</v>
      </c>
      <c r="AA15" s="23" t="s">
        <v>176</v>
      </c>
    </row>
    <row r="16" spans="1:27" s="23" customFormat="1">
      <c r="A16" s="23">
        <v>365881</v>
      </c>
      <c r="B16" s="23" t="s">
        <v>31</v>
      </c>
      <c r="C16" s="23" t="s">
        <v>53</v>
      </c>
      <c r="D16" s="23" t="s">
        <v>33</v>
      </c>
      <c r="E16" s="23" t="s">
        <v>23</v>
      </c>
      <c r="F16" s="23" t="s">
        <v>54</v>
      </c>
      <c r="G16" s="23">
        <v>4316630</v>
      </c>
      <c r="H16" s="23" t="s">
        <v>24</v>
      </c>
      <c r="I16" s="23" t="s">
        <v>25</v>
      </c>
      <c r="J16" s="33">
        <v>69572809</v>
      </c>
      <c r="K16" s="33">
        <v>359413409</v>
      </c>
      <c r="L16" s="23" t="s">
        <v>26</v>
      </c>
      <c r="M16" s="23" t="s">
        <v>27</v>
      </c>
      <c r="N16" s="23" t="s">
        <v>28</v>
      </c>
      <c r="O16" s="23" t="s">
        <v>29</v>
      </c>
      <c r="P16" s="33">
        <v>69572809</v>
      </c>
      <c r="Q16" s="23" t="s">
        <v>26</v>
      </c>
      <c r="R16" s="23" t="s">
        <v>141</v>
      </c>
      <c r="S16" s="23" t="s">
        <v>142</v>
      </c>
      <c r="T16" s="23" t="s">
        <v>156</v>
      </c>
      <c r="U16" s="23" t="s">
        <v>29</v>
      </c>
      <c r="V16" s="34">
        <v>69572809</v>
      </c>
      <c r="W16" s="34">
        <v>69572809</v>
      </c>
      <c r="X16" s="23" t="s">
        <v>29</v>
      </c>
      <c r="Y16" s="23" t="s">
        <v>145</v>
      </c>
      <c r="Z16" s="23" t="s">
        <v>145</v>
      </c>
      <c r="AA16" s="23" t="s">
        <v>177</v>
      </c>
    </row>
    <row r="17" spans="1:27" s="23" customFormat="1">
      <c r="A17" s="23">
        <v>412320</v>
      </c>
      <c r="B17" s="23" t="s">
        <v>31</v>
      </c>
      <c r="C17" s="23" t="s">
        <v>55</v>
      </c>
      <c r="D17" s="23" t="s">
        <v>33</v>
      </c>
      <c r="E17" s="23" t="s">
        <v>23</v>
      </c>
      <c r="F17" s="23" t="s">
        <v>56</v>
      </c>
      <c r="G17" s="23">
        <v>5098700</v>
      </c>
      <c r="H17" s="23" t="s">
        <v>24</v>
      </c>
      <c r="I17" s="23" t="s">
        <v>25</v>
      </c>
      <c r="J17" s="33">
        <v>8968630</v>
      </c>
      <c r="K17" s="33">
        <v>351121200</v>
      </c>
      <c r="L17" s="23" t="s">
        <v>26</v>
      </c>
      <c r="M17" s="23" t="s">
        <v>27</v>
      </c>
      <c r="N17" s="23" t="s">
        <v>28</v>
      </c>
      <c r="O17" s="23" t="s">
        <v>29</v>
      </c>
      <c r="P17" s="33">
        <v>8968630</v>
      </c>
      <c r="AA17" s="23" t="s">
        <v>178</v>
      </c>
    </row>
    <row r="18" spans="1:27" s="23" customFormat="1">
      <c r="A18" s="23">
        <v>492580</v>
      </c>
      <c r="B18" s="23" t="s">
        <v>31</v>
      </c>
      <c r="C18" s="23" t="s">
        <v>57</v>
      </c>
      <c r="D18" s="23" t="s">
        <v>33</v>
      </c>
      <c r="E18" s="23" t="s">
        <v>23</v>
      </c>
      <c r="F18" s="23" t="s">
        <v>58</v>
      </c>
      <c r="G18" s="23">
        <v>3304644</v>
      </c>
      <c r="H18" s="23" t="s">
        <v>24</v>
      </c>
      <c r="I18" s="23" t="s">
        <v>30</v>
      </c>
      <c r="J18" s="33">
        <v>0</v>
      </c>
      <c r="K18" s="33">
        <v>38808000</v>
      </c>
      <c r="L18" s="23" t="s">
        <v>26</v>
      </c>
      <c r="M18" s="23" t="s">
        <v>27</v>
      </c>
      <c r="N18" s="23" t="s">
        <v>28</v>
      </c>
      <c r="O18" s="23" t="s">
        <v>29</v>
      </c>
      <c r="P18" s="33">
        <v>0</v>
      </c>
      <c r="AA18" s="23" t="s">
        <v>176</v>
      </c>
    </row>
    <row r="19" spans="1:27" s="23" customFormat="1">
      <c r="A19" s="23">
        <v>509312</v>
      </c>
      <c r="B19" s="23" t="s">
        <v>31</v>
      </c>
      <c r="C19" s="23" t="s">
        <v>59</v>
      </c>
      <c r="D19" s="23" t="s">
        <v>33</v>
      </c>
      <c r="E19" s="23" t="s">
        <v>23</v>
      </c>
      <c r="F19" s="23" t="s">
        <v>60</v>
      </c>
      <c r="G19" s="23">
        <v>8054792</v>
      </c>
      <c r="H19" s="23" t="s">
        <v>24</v>
      </c>
      <c r="I19" s="23" t="s">
        <v>25</v>
      </c>
      <c r="J19" s="33">
        <v>110820332</v>
      </c>
      <c r="K19" s="33">
        <v>558499862.97000003</v>
      </c>
      <c r="L19" s="23" t="s">
        <v>26</v>
      </c>
      <c r="M19" s="23" t="s">
        <v>27</v>
      </c>
      <c r="N19" s="23" t="s">
        <v>28</v>
      </c>
      <c r="O19" s="23" t="s">
        <v>29</v>
      </c>
      <c r="P19" s="33">
        <v>110820332</v>
      </c>
      <c r="Q19" s="23" t="s">
        <v>26</v>
      </c>
      <c r="R19" s="23" t="s">
        <v>141</v>
      </c>
      <c r="S19" s="23" t="s">
        <v>142</v>
      </c>
      <c r="T19" s="23" t="s">
        <v>156</v>
      </c>
      <c r="U19" s="23" t="s">
        <v>29</v>
      </c>
      <c r="V19" s="35">
        <v>110820332.97</v>
      </c>
      <c r="W19" s="35">
        <v>110820332.97</v>
      </c>
      <c r="X19" s="23" t="s">
        <v>29</v>
      </c>
      <c r="Y19" s="23" t="s">
        <v>145</v>
      </c>
      <c r="Z19" s="23" t="s">
        <v>145</v>
      </c>
    </row>
    <row r="20" spans="1:27" s="23" customFormat="1">
      <c r="A20" s="22">
        <v>797563</v>
      </c>
      <c r="B20" s="23" t="s">
        <v>31</v>
      </c>
      <c r="C20" s="23" t="s">
        <v>61</v>
      </c>
      <c r="D20" s="23" t="s">
        <v>33</v>
      </c>
      <c r="E20" s="23" t="s">
        <v>23</v>
      </c>
      <c r="F20" s="23" t="s">
        <v>62</v>
      </c>
      <c r="G20" s="23">
        <v>6107498</v>
      </c>
      <c r="H20" s="23" t="s">
        <v>24</v>
      </c>
      <c r="I20" s="23" t="s">
        <v>25</v>
      </c>
      <c r="J20" s="33">
        <v>500</v>
      </c>
      <c r="K20" s="33">
        <v>645645885</v>
      </c>
      <c r="L20" s="23" t="s">
        <v>26</v>
      </c>
      <c r="M20" s="23" t="s">
        <v>27</v>
      </c>
      <c r="N20" s="23" t="s">
        <v>28</v>
      </c>
      <c r="O20" s="23" t="s">
        <v>29</v>
      </c>
      <c r="P20" s="33">
        <v>500</v>
      </c>
      <c r="Q20" s="23" t="s">
        <v>26</v>
      </c>
      <c r="R20" s="23" t="s">
        <v>141</v>
      </c>
      <c r="S20" s="23" t="s">
        <v>142</v>
      </c>
      <c r="T20" s="23" t="s">
        <v>156</v>
      </c>
      <c r="U20" s="23" t="s">
        <v>29</v>
      </c>
      <c r="V20" s="23">
        <f>27551992.5+27551992.5</f>
        <v>55103985</v>
      </c>
      <c r="W20" s="23">
        <f>27551992.5+27551992.5</f>
        <v>55103985</v>
      </c>
      <c r="X20" s="23" t="s">
        <v>29</v>
      </c>
      <c r="Y20" s="23" t="s">
        <v>145</v>
      </c>
      <c r="Z20" s="23" t="s">
        <v>145</v>
      </c>
    </row>
    <row r="21" spans="1:27" s="23" customFormat="1">
      <c r="A21" s="22">
        <v>797563</v>
      </c>
      <c r="B21" s="23" t="s">
        <v>31</v>
      </c>
      <c r="C21" s="23" t="s">
        <v>61</v>
      </c>
      <c r="D21" s="23" t="s">
        <v>33</v>
      </c>
      <c r="E21" s="23" t="s">
        <v>23</v>
      </c>
      <c r="F21" s="23" t="s">
        <v>62</v>
      </c>
      <c r="G21" s="23">
        <v>6107498</v>
      </c>
      <c r="H21" s="23" t="s">
        <v>24</v>
      </c>
      <c r="I21" s="23" t="s">
        <v>25</v>
      </c>
      <c r="J21" s="33">
        <v>500</v>
      </c>
      <c r="K21" s="33">
        <v>645645885</v>
      </c>
      <c r="L21" s="23" t="s">
        <v>26</v>
      </c>
      <c r="M21" s="23" t="s">
        <v>27</v>
      </c>
      <c r="N21" s="23" t="s">
        <v>28</v>
      </c>
      <c r="O21" s="23" t="s">
        <v>29</v>
      </c>
      <c r="P21" s="33">
        <v>500</v>
      </c>
      <c r="Q21" s="23" t="s">
        <v>26</v>
      </c>
      <c r="R21" s="23" t="s">
        <v>141</v>
      </c>
      <c r="S21" s="23" t="s">
        <v>142</v>
      </c>
      <c r="T21" s="23" t="s">
        <v>143</v>
      </c>
      <c r="U21" s="23" t="s">
        <v>162</v>
      </c>
      <c r="V21" s="23">
        <f>200+50+50+50+50+50+50+150</f>
        <v>650</v>
      </c>
      <c r="W21" s="23">
        <f>200+50+50+50+50+50+50+150</f>
        <v>650</v>
      </c>
      <c r="X21" s="23" t="s">
        <v>162</v>
      </c>
      <c r="Y21" s="23" t="s">
        <v>145</v>
      </c>
      <c r="Z21" s="23" t="s">
        <v>145</v>
      </c>
    </row>
    <row r="22" spans="1:27" s="23" customFormat="1">
      <c r="A22" s="23">
        <v>831617</v>
      </c>
      <c r="B22" s="23" t="s">
        <v>31</v>
      </c>
      <c r="C22" s="23" t="s">
        <v>63</v>
      </c>
      <c r="D22" s="23" t="s">
        <v>33</v>
      </c>
      <c r="E22" s="23" t="s">
        <v>23</v>
      </c>
      <c r="F22" s="23" t="s">
        <v>64</v>
      </c>
      <c r="G22" s="23">
        <v>6672944</v>
      </c>
      <c r="H22" s="23" t="s">
        <v>24</v>
      </c>
      <c r="I22" s="23" t="s">
        <v>25</v>
      </c>
      <c r="J22" s="33">
        <v>908526</v>
      </c>
      <c r="K22" s="33">
        <v>98065700</v>
      </c>
      <c r="L22" s="23" t="s">
        <v>26</v>
      </c>
      <c r="M22" s="23" t="s">
        <v>27</v>
      </c>
      <c r="N22" s="23" t="s">
        <v>28</v>
      </c>
      <c r="O22" s="23" t="s">
        <v>29</v>
      </c>
      <c r="P22" s="33">
        <v>908526</v>
      </c>
      <c r="Q22" s="23" t="s">
        <v>26</v>
      </c>
      <c r="R22" s="23" t="s">
        <v>141</v>
      </c>
      <c r="S22" s="23" t="s">
        <v>142</v>
      </c>
      <c r="T22" s="23" t="s">
        <v>143</v>
      </c>
      <c r="U22" s="23" t="s">
        <v>162</v>
      </c>
      <c r="V22" s="23">
        <v>100</v>
      </c>
      <c r="W22" s="23">
        <v>100</v>
      </c>
      <c r="X22" s="23" t="s">
        <v>162</v>
      </c>
      <c r="Y22" s="23" t="s">
        <v>145</v>
      </c>
      <c r="Z22" s="23" t="s">
        <v>145</v>
      </c>
    </row>
    <row r="23" spans="1:27" s="23" customFormat="1">
      <c r="A23" s="22">
        <v>838886</v>
      </c>
      <c r="B23" s="23" t="s">
        <v>31</v>
      </c>
      <c r="C23" s="23" t="s">
        <v>65</v>
      </c>
      <c r="D23" s="23" t="s">
        <v>33</v>
      </c>
      <c r="E23" s="23" t="s">
        <v>23</v>
      </c>
      <c r="F23" s="23" t="s">
        <v>66</v>
      </c>
      <c r="G23" s="23">
        <v>7396495</v>
      </c>
      <c r="H23" s="23" t="s">
        <v>24</v>
      </c>
      <c r="I23" s="23" t="s">
        <v>25</v>
      </c>
      <c r="J23" s="33">
        <v>23365636</v>
      </c>
      <c r="K23" s="33">
        <v>159644536</v>
      </c>
      <c r="L23" s="23" t="s">
        <v>26</v>
      </c>
      <c r="M23" s="23" t="s">
        <v>27</v>
      </c>
      <c r="N23" s="23" t="s">
        <v>28</v>
      </c>
      <c r="O23" s="23" t="s">
        <v>29</v>
      </c>
      <c r="P23" s="33">
        <v>23365636</v>
      </c>
      <c r="Q23" s="23" t="s">
        <v>26</v>
      </c>
      <c r="R23" s="23" t="s">
        <v>141</v>
      </c>
      <c r="S23" s="23" t="s">
        <v>142</v>
      </c>
      <c r="T23" s="23" t="s">
        <v>156</v>
      </c>
      <c r="U23" s="23" t="s">
        <v>29</v>
      </c>
      <c r="V23" s="34">
        <v>23365636</v>
      </c>
      <c r="W23" s="34">
        <v>23365636</v>
      </c>
      <c r="X23" s="23" t="s">
        <v>29</v>
      </c>
      <c r="Y23" s="23" t="s">
        <v>145</v>
      </c>
      <c r="Z23" s="23" t="s">
        <v>145</v>
      </c>
    </row>
    <row r="24" spans="1:27" s="23" customFormat="1">
      <c r="A24" s="22">
        <v>838886</v>
      </c>
      <c r="B24" s="23" t="s">
        <v>31</v>
      </c>
      <c r="C24" s="23" t="s">
        <v>65</v>
      </c>
      <c r="D24" s="23" t="s">
        <v>33</v>
      </c>
      <c r="E24" s="23" t="s">
        <v>23</v>
      </c>
      <c r="F24" s="23" t="s">
        <v>66</v>
      </c>
      <c r="G24" s="23">
        <v>7396495</v>
      </c>
      <c r="H24" s="23" t="s">
        <v>24</v>
      </c>
      <c r="I24" s="23" t="s">
        <v>25</v>
      </c>
      <c r="J24" s="33">
        <v>23365636</v>
      </c>
      <c r="K24" s="33">
        <v>159644536</v>
      </c>
      <c r="L24" s="23" t="s">
        <v>26</v>
      </c>
      <c r="M24" s="23" t="s">
        <v>27</v>
      </c>
      <c r="N24" s="23" t="s">
        <v>28</v>
      </c>
      <c r="O24" s="23" t="s">
        <v>29</v>
      </c>
      <c r="P24" s="33">
        <v>23365636</v>
      </c>
      <c r="Q24" s="23" t="s">
        <v>26</v>
      </c>
      <c r="R24" s="23" t="s">
        <v>141</v>
      </c>
      <c r="S24" s="23" t="s">
        <v>142</v>
      </c>
      <c r="T24" s="23" t="s">
        <v>143</v>
      </c>
      <c r="U24" s="23" t="s">
        <v>162</v>
      </c>
      <c r="V24" s="34">
        <f>20+20+20+70</f>
        <v>130</v>
      </c>
      <c r="W24" s="34">
        <f>20+20+20+70</f>
        <v>130</v>
      </c>
      <c r="X24" s="23" t="s">
        <v>162</v>
      </c>
      <c r="Y24" s="23" t="s">
        <v>145</v>
      </c>
      <c r="Z24" s="23" t="s">
        <v>145</v>
      </c>
    </row>
    <row r="25" spans="1:27" s="23" customFormat="1">
      <c r="A25" s="22">
        <v>861664</v>
      </c>
      <c r="B25" s="23" t="s">
        <v>31</v>
      </c>
      <c r="C25" s="23" t="s">
        <v>67</v>
      </c>
      <c r="D25" s="23" t="s">
        <v>33</v>
      </c>
      <c r="E25" s="23" t="s">
        <v>23</v>
      </c>
      <c r="F25" s="23" t="s">
        <v>68</v>
      </c>
      <c r="G25" s="23">
        <v>5719692</v>
      </c>
      <c r="H25" s="23" t="s">
        <v>24</v>
      </c>
      <c r="I25" s="23" t="s">
        <v>25</v>
      </c>
      <c r="J25" s="33">
        <v>51522961</v>
      </c>
      <c r="K25" s="33">
        <v>560693774.69000006</v>
      </c>
      <c r="L25" s="23" t="s">
        <v>26</v>
      </c>
      <c r="M25" s="23" t="s">
        <v>27</v>
      </c>
      <c r="N25" s="23" t="s">
        <v>28</v>
      </c>
      <c r="O25" s="23" t="s">
        <v>29</v>
      </c>
      <c r="P25" s="33">
        <v>51522961</v>
      </c>
      <c r="Q25" s="23" t="s">
        <v>26</v>
      </c>
      <c r="R25" s="23" t="s">
        <v>141</v>
      </c>
      <c r="S25" s="23" t="s">
        <v>142</v>
      </c>
      <c r="T25" s="23" t="s">
        <v>143</v>
      </c>
      <c r="U25" s="23" t="s">
        <v>162</v>
      </c>
      <c r="V25" s="23">
        <f>100+100+50+50+50+50+50+50+50</f>
        <v>550</v>
      </c>
      <c r="W25" s="23">
        <f>100+100+50+50+50+50+50+50+50</f>
        <v>550</v>
      </c>
      <c r="X25" s="23" t="s">
        <v>162</v>
      </c>
      <c r="Y25" s="23" t="s">
        <v>145</v>
      </c>
      <c r="Z25" s="23" t="s">
        <v>145</v>
      </c>
    </row>
    <row r="26" spans="1:27" s="23" customFormat="1">
      <c r="A26" s="22">
        <v>861664</v>
      </c>
      <c r="B26" s="23" t="s">
        <v>31</v>
      </c>
      <c r="C26" s="23" t="s">
        <v>67</v>
      </c>
      <c r="D26" s="23" t="s">
        <v>33</v>
      </c>
      <c r="E26" s="23" t="s">
        <v>23</v>
      </c>
      <c r="F26" s="23" t="s">
        <v>68</v>
      </c>
      <c r="G26" s="23">
        <v>5719692</v>
      </c>
      <c r="H26" s="23" t="s">
        <v>24</v>
      </c>
      <c r="I26" s="23" t="s">
        <v>25</v>
      </c>
      <c r="J26" s="33">
        <v>51522961</v>
      </c>
      <c r="K26" s="33">
        <v>560693774.69000006</v>
      </c>
      <c r="L26" s="23" t="s">
        <v>26</v>
      </c>
      <c r="M26" s="23" t="s">
        <v>27</v>
      </c>
      <c r="N26" s="23" t="s">
        <v>28</v>
      </c>
      <c r="O26" s="23" t="s">
        <v>29</v>
      </c>
      <c r="P26" s="33">
        <v>51522961</v>
      </c>
      <c r="Q26" s="23" t="s">
        <v>26</v>
      </c>
      <c r="R26" s="23" t="s">
        <v>141</v>
      </c>
      <c r="S26" s="23" t="s">
        <v>142</v>
      </c>
      <c r="T26" s="23" t="s">
        <v>156</v>
      </c>
      <c r="U26" s="23" t="s">
        <v>29</v>
      </c>
      <c r="V26" s="34">
        <v>26781982</v>
      </c>
      <c r="W26" s="34">
        <v>26781982</v>
      </c>
      <c r="X26" s="23" t="s">
        <v>29</v>
      </c>
      <c r="Y26" s="23" t="s">
        <v>145</v>
      </c>
      <c r="Z26" s="23" t="s">
        <v>145</v>
      </c>
    </row>
    <row r="27" spans="1:27" s="23" customFormat="1">
      <c r="A27" s="22">
        <v>879011</v>
      </c>
      <c r="B27" s="23" t="s">
        <v>31</v>
      </c>
      <c r="C27" s="23" t="s">
        <v>69</v>
      </c>
      <c r="D27" s="23" t="s">
        <v>33</v>
      </c>
      <c r="E27" s="23" t="s">
        <v>23</v>
      </c>
      <c r="F27" s="23" t="s">
        <v>70</v>
      </c>
      <c r="G27" s="23">
        <v>5044599</v>
      </c>
      <c r="H27" s="23" t="s">
        <v>24</v>
      </c>
      <c r="I27" s="23" t="s">
        <v>25</v>
      </c>
      <c r="J27" s="33">
        <v>2070290</v>
      </c>
      <c r="K27" s="33">
        <v>149929414</v>
      </c>
      <c r="L27" s="23" t="s">
        <v>26</v>
      </c>
      <c r="M27" s="23" t="s">
        <v>27</v>
      </c>
      <c r="N27" s="23" t="s">
        <v>28</v>
      </c>
      <c r="O27" s="23" t="s">
        <v>29</v>
      </c>
      <c r="P27" s="33">
        <v>2070290</v>
      </c>
      <c r="Q27" s="23" t="s">
        <v>26</v>
      </c>
      <c r="R27" s="23" t="s">
        <v>141</v>
      </c>
      <c r="S27" s="23" t="s">
        <v>142</v>
      </c>
      <c r="T27" s="23" t="s">
        <v>160</v>
      </c>
      <c r="U27" s="23" t="s">
        <v>162</v>
      </c>
      <c r="V27" s="34">
        <v>1</v>
      </c>
      <c r="W27" s="34">
        <v>1</v>
      </c>
      <c r="X27" s="23" t="s">
        <v>162</v>
      </c>
      <c r="Y27" s="23" t="s">
        <v>145</v>
      </c>
      <c r="Z27" s="23" t="s">
        <v>145</v>
      </c>
    </row>
    <row r="28" spans="1:27" s="23" customFormat="1">
      <c r="A28" s="22">
        <v>879011</v>
      </c>
      <c r="B28" s="23" t="s">
        <v>31</v>
      </c>
      <c r="C28" s="23" t="s">
        <v>69</v>
      </c>
      <c r="D28" s="23" t="s">
        <v>33</v>
      </c>
      <c r="E28" s="23" t="s">
        <v>23</v>
      </c>
      <c r="F28" s="23" t="s">
        <v>70</v>
      </c>
      <c r="G28" s="23">
        <v>5044599</v>
      </c>
      <c r="H28" s="23" t="s">
        <v>24</v>
      </c>
      <c r="I28" s="23" t="s">
        <v>25</v>
      </c>
      <c r="J28" s="33">
        <v>2070290</v>
      </c>
      <c r="K28" s="33">
        <v>149929414</v>
      </c>
      <c r="L28" s="23" t="s">
        <v>26</v>
      </c>
      <c r="M28" s="23" t="s">
        <v>27</v>
      </c>
      <c r="N28" s="23" t="s">
        <v>28</v>
      </c>
      <c r="O28" s="23" t="s">
        <v>29</v>
      </c>
      <c r="P28" s="33">
        <v>2070290</v>
      </c>
      <c r="Q28" s="23" t="s">
        <v>26</v>
      </c>
      <c r="R28" s="23" t="s">
        <v>141</v>
      </c>
      <c r="S28" s="23" t="s">
        <v>142</v>
      </c>
      <c r="T28" s="23" t="s">
        <v>143</v>
      </c>
      <c r="U28" s="23" t="s">
        <v>162</v>
      </c>
      <c r="V28" s="34">
        <f>1+5</f>
        <v>6</v>
      </c>
      <c r="W28" s="34">
        <f>1+5</f>
        <v>6</v>
      </c>
      <c r="X28" s="23" t="s">
        <v>162</v>
      </c>
      <c r="Y28" s="23" t="s">
        <v>145</v>
      </c>
      <c r="Z28" s="23" t="s">
        <v>145</v>
      </c>
    </row>
    <row r="29" spans="1:27" s="23" customFormat="1">
      <c r="A29" s="22">
        <v>879949</v>
      </c>
      <c r="B29" s="23" t="s">
        <v>31</v>
      </c>
      <c r="C29" s="23" t="s">
        <v>71</v>
      </c>
      <c r="D29" s="23" t="s">
        <v>33</v>
      </c>
      <c r="E29" s="23" t="s">
        <v>23</v>
      </c>
      <c r="F29" s="23" t="s">
        <v>72</v>
      </c>
      <c r="G29" s="23">
        <v>5750059</v>
      </c>
      <c r="H29" s="23" t="s">
        <v>24</v>
      </c>
      <c r="I29" s="23" t="s">
        <v>25</v>
      </c>
      <c r="J29" s="33">
        <v>81039303</v>
      </c>
      <c r="K29" s="33">
        <v>799578974.71000004</v>
      </c>
      <c r="L29" s="23" t="s">
        <v>26</v>
      </c>
      <c r="M29" s="23" t="s">
        <v>27</v>
      </c>
      <c r="N29" s="23" t="s">
        <v>28</v>
      </c>
      <c r="O29" s="23" t="s">
        <v>29</v>
      </c>
      <c r="P29" s="33">
        <v>81039303</v>
      </c>
      <c r="Q29" s="23" t="s">
        <v>26</v>
      </c>
      <c r="R29" s="23" t="s">
        <v>141</v>
      </c>
      <c r="S29" s="23" t="s">
        <v>142</v>
      </c>
      <c r="T29" s="23" t="s">
        <v>160</v>
      </c>
      <c r="U29" s="23" t="s">
        <v>29</v>
      </c>
      <c r="V29" s="35">
        <v>22305121.219999999</v>
      </c>
      <c r="W29" s="35">
        <v>22305121.219999999</v>
      </c>
      <c r="X29" s="23" t="s">
        <v>29</v>
      </c>
      <c r="Y29" s="23" t="s">
        <v>145</v>
      </c>
      <c r="Z29" s="23" t="s">
        <v>145</v>
      </c>
    </row>
    <row r="30" spans="1:27" s="23" customFormat="1">
      <c r="A30" s="22">
        <v>879949</v>
      </c>
      <c r="B30" s="23" t="s">
        <v>31</v>
      </c>
      <c r="C30" s="23" t="s">
        <v>71</v>
      </c>
      <c r="D30" s="23" t="s">
        <v>33</v>
      </c>
      <c r="E30" s="23" t="s">
        <v>23</v>
      </c>
      <c r="F30" s="23" t="s">
        <v>72</v>
      </c>
      <c r="G30" s="23">
        <v>5750059</v>
      </c>
      <c r="H30" s="23" t="s">
        <v>24</v>
      </c>
      <c r="I30" s="23" t="s">
        <v>25</v>
      </c>
      <c r="J30" s="33">
        <v>81039303</v>
      </c>
      <c r="K30" s="33">
        <v>799578974.71000004</v>
      </c>
      <c r="L30" s="23" t="s">
        <v>26</v>
      </c>
      <c r="M30" s="23" t="s">
        <v>27</v>
      </c>
      <c r="N30" s="23" t="s">
        <v>28</v>
      </c>
      <c r="O30" s="23" t="s">
        <v>29</v>
      </c>
      <c r="P30" s="33">
        <v>81039303</v>
      </c>
      <c r="Q30" s="23" t="s">
        <v>26</v>
      </c>
      <c r="R30" s="23" t="s">
        <v>141</v>
      </c>
      <c r="S30" s="23" t="s">
        <v>142</v>
      </c>
      <c r="T30" s="23" t="s">
        <v>160</v>
      </c>
      <c r="U30" s="23" t="s">
        <v>29</v>
      </c>
      <c r="V30" s="35">
        <v>58734181.789999999</v>
      </c>
      <c r="W30" s="35">
        <v>58734181.789999999</v>
      </c>
      <c r="X30" s="23" t="s">
        <v>29</v>
      </c>
      <c r="Y30" s="23" t="s">
        <v>145</v>
      </c>
      <c r="Z30" s="23" t="s">
        <v>145</v>
      </c>
    </row>
    <row r="31" spans="1:27" s="23" customFormat="1">
      <c r="A31" s="23">
        <v>896058</v>
      </c>
      <c r="B31" s="23" t="s">
        <v>31</v>
      </c>
      <c r="C31" s="23" t="s">
        <v>73</v>
      </c>
      <c r="D31" s="23" t="s">
        <v>33</v>
      </c>
      <c r="E31" s="23" t="s">
        <v>23</v>
      </c>
      <c r="F31" s="23" t="s">
        <v>74</v>
      </c>
      <c r="G31" s="23">
        <v>6761590</v>
      </c>
      <c r="H31" s="23" t="s">
        <v>24</v>
      </c>
      <c r="I31" s="23" t="s">
        <v>30</v>
      </c>
      <c r="J31" s="33">
        <v>9085260</v>
      </c>
      <c r="K31" s="33">
        <v>232569314</v>
      </c>
      <c r="L31" s="23" t="s">
        <v>26</v>
      </c>
      <c r="M31" s="23" t="s">
        <v>27</v>
      </c>
      <c r="N31" s="23" t="s">
        <v>28</v>
      </c>
      <c r="O31" s="23" t="s">
        <v>29</v>
      </c>
      <c r="P31" s="33">
        <v>9085260</v>
      </c>
      <c r="Q31" s="23" t="s">
        <v>26</v>
      </c>
      <c r="R31" s="23" t="s">
        <v>141</v>
      </c>
      <c r="S31" s="23" t="s">
        <v>142</v>
      </c>
      <c r="T31" s="23" t="s">
        <v>143</v>
      </c>
      <c r="U31" s="23" t="s">
        <v>162</v>
      </c>
      <c r="V31" s="34">
        <v>10</v>
      </c>
      <c r="W31" s="34">
        <v>10</v>
      </c>
      <c r="X31" s="23" t="s">
        <v>162</v>
      </c>
      <c r="Y31" s="23" t="s">
        <v>145</v>
      </c>
      <c r="Z31" s="23" t="s">
        <v>145</v>
      </c>
    </row>
    <row r="32" spans="1:27" s="23" customFormat="1">
      <c r="A32" s="23">
        <v>897077</v>
      </c>
      <c r="B32" s="23" t="s">
        <v>31</v>
      </c>
      <c r="C32" s="23" t="s">
        <v>75</v>
      </c>
      <c r="D32" s="23" t="s">
        <v>33</v>
      </c>
      <c r="E32" s="23" t="s">
        <v>23</v>
      </c>
      <c r="F32" s="23" t="s">
        <v>76</v>
      </c>
      <c r="G32" s="23">
        <v>2601264</v>
      </c>
      <c r="H32" s="23" t="s">
        <v>24</v>
      </c>
      <c r="I32" s="23" t="s">
        <v>30</v>
      </c>
      <c r="J32" s="33">
        <v>50000000</v>
      </c>
      <c r="K32" s="33">
        <v>538275400</v>
      </c>
      <c r="L32" s="23" t="s">
        <v>26</v>
      </c>
      <c r="M32" s="23" t="s">
        <v>27</v>
      </c>
      <c r="N32" s="23" t="s">
        <v>28</v>
      </c>
      <c r="O32" s="23" t="s">
        <v>29</v>
      </c>
      <c r="P32" s="33">
        <v>50000000</v>
      </c>
      <c r="AA32" s="23" t="s">
        <v>176</v>
      </c>
    </row>
    <row r="33" spans="1:27" s="23" customFormat="1">
      <c r="A33" s="23">
        <v>897255</v>
      </c>
      <c r="B33" s="23" t="s">
        <v>31</v>
      </c>
      <c r="C33" s="23" t="s">
        <v>77</v>
      </c>
      <c r="D33" s="23" t="s">
        <v>33</v>
      </c>
      <c r="E33" s="23" t="s">
        <v>23</v>
      </c>
      <c r="F33" s="23" t="s">
        <v>78</v>
      </c>
      <c r="G33" s="23">
        <v>7508620</v>
      </c>
      <c r="H33" s="23" t="s">
        <v>24</v>
      </c>
      <c r="I33" s="23" t="s">
        <v>25</v>
      </c>
      <c r="J33" s="33">
        <v>0</v>
      </c>
      <c r="K33" s="33">
        <v>537454295</v>
      </c>
      <c r="L33" s="23" t="s">
        <v>26</v>
      </c>
      <c r="M33" s="23" t="s">
        <v>27</v>
      </c>
      <c r="N33" s="23" t="s">
        <v>28</v>
      </c>
      <c r="O33" s="23" t="s">
        <v>29</v>
      </c>
      <c r="P33" s="33">
        <v>0</v>
      </c>
      <c r="Q33" s="23" t="s">
        <v>26</v>
      </c>
      <c r="R33" s="23" t="s">
        <v>141</v>
      </c>
      <c r="S33" s="23" t="s">
        <v>154</v>
      </c>
      <c r="V33" s="23">
        <v>0</v>
      </c>
      <c r="W33" s="23">
        <v>0</v>
      </c>
      <c r="Y33" s="23" t="s">
        <v>145</v>
      </c>
      <c r="Z33" s="23" t="s">
        <v>145</v>
      </c>
      <c r="AA33" s="23" t="s">
        <v>179</v>
      </c>
    </row>
    <row r="34" spans="1:27" s="23" customFormat="1">
      <c r="A34" s="23">
        <v>897473</v>
      </c>
      <c r="B34" s="23" t="s">
        <v>31</v>
      </c>
      <c r="C34" s="23" t="s">
        <v>79</v>
      </c>
      <c r="D34" s="23" t="s">
        <v>33</v>
      </c>
      <c r="E34" s="23" t="s">
        <v>23</v>
      </c>
      <c r="F34" s="23" t="s">
        <v>80</v>
      </c>
      <c r="G34" s="23">
        <v>8155945</v>
      </c>
      <c r="H34" s="23" t="s">
        <v>24</v>
      </c>
      <c r="I34" s="23" t="s">
        <v>25</v>
      </c>
      <c r="J34" s="33">
        <v>124218172</v>
      </c>
      <c r="K34" s="33">
        <v>1067067265</v>
      </c>
      <c r="L34" s="23" t="s">
        <v>26</v>
      </c>
      <c r="M34" s="23" t="s">
        <v>27</v>
      </c>
      <c r="N34" s="23" t="s">
        <v>28</v>
      </c>
      <c r="O34" s="23" t="s">
        <v>29</v>
      </c>
      <c r="P34" s="33">
        <v>124218172</v>
      </c>
      <c r="Q34" s="23" t="s">
        <v>26</v>
      </c>
      <c r="R34" s="23" t="s">
        <v>141</v>
      </c>
      <c r="S34" s="23" t="s">
        <v>142</v>
      </c>
      <c r="T34" s="23" t="s">
        <v>160</v>
      </c>
      <c r="U34" s="23" t="s">
        <v>29</v>
      </c>
      <c r="V34" s="23">
        <v>124218172.63</v>
      </c>
      <c r="W34" s="23">
        <v>124218172.63</v>
      </c>
      <c r="X34" s="23" t="s">
        <v>29</v>
      </c>
      <c r="Y34" s="23" t="s">
        <v>145</v>
      </c>
      <c r="Z34" s="23" t="s">
        <v>145</v>
      </c>
    </row>
    <row r="35" spans="1:27" s="23" customFormat="1">
      <c r="A35" s="23">
        <v>897671</v>
      </c>
      <c r="B35" s="23" t="s">
        <v>31</v>
      </c>
      <c r="C35" s="23" t="s">
        <v>81</v>
      </c>
      <c r="D35" s="23" t="s">
        <v>33</v>
      </c>
      <c r="E35" s="23" t="s">
        <v>23</v>
      </c>
      <c r="F35" s="23" t="s">
        <v>82</v>
      </c>
      <c r="G35" s="23">
        <v>6242533</v>
      </c>
      <c r="H35" s="23" t="s">
        <v>24</v>
      </c>
      <c r="I35" s="23" t="s">
        <v>25</v>
      </c>
      <c r="J35" s="33">
        <v>43890150</v>
      </c>
      <c r="K35" s="33">
        <v>262439699</v>
      </c>
      <c r="L35" s="23" t="s">
        <v>26</v>
      </c>
      <c r="M35" s="23" t="s">
        <v>27</v>
      </c>
      <c r="N35" s="23" t="s">
        <v>28</v>
      </c>
      <c r="O35" s="23" t="s">
        <v>29</v>
      </c>
      <c r="P35" s="33">
        <v>43890150</v>
      </c>
      <c r="Q35" s="23" t="s">
        <v>26</v>
      </c>
      <c r="R35" s="23" t="s">
        <v>141</v>
      </c>
      <c r="S35" s="23" t="s">
        <v>142</v>
      </c>
      <c r="U35" s="23" t="s">
        <v>29</v>
      </c>
      <c r="V35" s="34">
        <f>37702854+37702854</f>
        <v>75405708</v>
      </c>
      <c r="W35" s="34">
        <f>37702854+37702854</f>
        <v>75405708</v>
      </c>
      <c r="X35" s="23" t="s">
        <v>29</v>
      </c>
      <c r="Y35" s="23" t="s">
        <v>145</v>
      </c>
      <c r="Z35" s="23" t="s">
        <v>145</v>
      </c>
    </row>
    <row r="36" spans="1:27" s="23" customFormat="1">
      <c r="A36" s="22">
        <v>897686</v>
      </c>
      <c r="B36" s="23" t="s">
        <v>31</v>
      </c>
      <c r="C36" s="23" t="s">
        <v>83</v>
      </c>
      <c r="D36" s="23" t="s">
        <v>33</v>
      </c>
      <c r="E36" s="23" t="s">
        <v>23</v>
      </c>
      <c r="F36" s="23" t="s">
        <v>84</v>
      </c>
      <c r="G36" s="23">
        <v>9432971</v>
      </c>
      <c r="H36" s="23" t="s">
        <v>24</v>
      </c>
      <c r="I36" s="23" t="s">
        <v>25</v>
      </c>
      <c r="J36" s="33">
        <v>350</v>
      </c>
      <c r="K36" s="33">
        <v>1802971102.4000001</v>
      </c>
      <c r="L36" s="23" t="s">
        <v>26</v>
      </c>
      <c r="M36" s="23" t="s">
        <v>27</v>
      </c>
      <c r="N36" s="23" t="s">
        <v>28</v>
      </c>
      <c r="O36" s="23" t="s">
        <v>29</v>
      </c>
      <c r="P36" s="33">
        <v>350</v>
      </c>
      <c r="Q36" s="23" t="s">
        <v>26</v>
      </c>
      <c r="R36" s="23" t="s">
        <v>141</v>
      </c>
      <c r="S36" s="23" t="s">
        <v>142</v>
      </c>
      <c r="T36" s="23" t="s">
        <v>143</v>
      </c>
      <c r="U36" s="23" t="s">
        <v>162</v>
      </c>
      <c r="V36" s="23">
        <f>200+100+300+150+400</f>
        <v>1150</v>
      </c>
      <c r="W36" s="23">
        <f>200+100+300+150+400</f>
        <v>1150</v>
      </c>
      <c r="X36" s="23" t="s">
        <v>162</v>
      </c>
      <c r="Y36" s="23" t="s">
        <v>145</v>
      </c>
      <c r="Z36" s="23" t="s">
        <v>145</v>
      </c>
    </row>
    <row r="37" spans="1:27" s="23" customFormat="1">
      <c r="A37" s="22">
        <v>897686</v>
      </c>
      <c r="B37" s="23" t="s">
        <v>31</v>
      </c>
      <c r="C37" s="23" t="s">
        <v>83</v>
      </c>
      <c r="D37" s="23" t="s">
        <v>33</v>
      </c>
      <c r="E37" s="23" t="s">
        <v>23</v>
      </c>
      <c r="F37" s="23" t="s">
        <v>84</v>
      </c>
      <c r="G37" s="23">
        <v>9432971</v>
      </c>
      <c r="H37" s="23" t="s">
        <v>24</v>
      </c>
      <c r="I37" s="23" t="s">
        <v>25</v>
      </c>
      <c r="J37" s="33">
        <v>350</v>
      </c>
      <c r="K37" s="33">
        <v>1802971102.4000001</v>
      </c>
      <c r="L37" s="23" t="s">
        <v>26</v>
      </c>
      <c r="M37" s="23" t="s">
        <v>27</v>
      </c>
      <c r="N37" s="23" t="s">
        <v>28</v>
      </c>
      <c r="O37" s="23" t="s">
        <v>29</v>
      </c>
      <c r="P37" s="33">
        <v>350</v>
      </c>
      <c r="Q37" s="23" t="s">
        <v>26</v>
      </c>
      <c r="R37" s="23" t="s">
        <v>141</v>
      </c>
      <c r="S37" s="23" t="s">
        <v>142</v>
      </c>
      <c r="T37" s="23" t="s">
        <v>156</v>
      </c>
      <c r="U37" s="23" t="s">
        <v>29</v>
      </c>
      <c r="V37" s="23">
        <f>229233116.55+ 230273213.57+199792.48+11509635.76+31755344.04</f>
        <v>502971102.40000004</v>
      </c>
      <c r="W37" s="23">
        <f>229233116.55+ 230273213.57+199792.48+11509635.76+31755344.04</f>
        <v>502971102.40000004</v>
      </c>
      <c r="X37" s="23" t="s">
        <v>29</v>
      </c>
      <c r="Y37" s="23" t="s">
        <v>145</v>
      </c>
      <c r="Z37" s="23" t="s">
        <v>145</v>
      </c>
    </row>
    <row r="38" spans="1:27" s="23" customFormat="1">
      <c r="A38" s="22">
        <v>897835</v>
      </c>
      <c r="B38" s="23" t="s">
        <v>31</v>
      </c>
      <c r="C38" s="23" t="s">
        <v>85</v>
      </c>
      <c r="D38" s="23" t="s">
        <v>33</v>
      </c>
      <c r="E38" s="23" t="s">
        <v>23</v>
      </c>
      <c r="F38" s="23" t="s">
        <v>86</v>
      </c>
      <c r="G38" s="23">
        <v>6467879</v>
      </c>
      <c r="H38" s="23" t="s">
        <v>24</v>
      </c>
      <c r="I38" s="23" t="s">
        <v>25</v>
      </c>
      <c r="J38" s="33">
        <v>90852600</v>
      </c>
      <c r="K38" s="33">
        <v>537866632</v>
      </c>
      <c r="L38" s="23" t="s">
        <v>26</v>
      </c>
      <c r="M38" s="23" t="s">
        <v>27</v>
      </c>
      <c r="N38" s="23" t="s">
        <v>28</v>
      </c>
      <c r="O38" s="23" t="s">
        <v>29</v>
      </c>
      <c r="P38" s="33">
        <v>90852600</v>
      </c>
      <c r="Q38" s="23" t="s">
        <v>26</v>
      </c>
      <c r="R38" s="23" t="s">
        <v>141</v>
      </c>
      <c r="S38" s="23" t="s">
        <v>142</v>
      </c>
      <c r="T38" s="23" t="s">
        <v>143</v>
      </c>
      <c r="U38" s="23" t="s">
        <v>29</v>
      </c>
      <c r="V38" s="23">
        <f>25774000+12887000</f>
        <v>38661000</v>
      </c>
      <c r="W38" s="23">
        <f>25774000+12887000</f>
        <v>38661000</v>
      </c>
      <c r="X38" s="23" t="s">
        <v>29</v>
      </c>
      <c r="Y38" s="23" t="s">
        <v>145</v>
      </c>
      <c r="Z38" s="23" t="s">
        <v>145</v>
      </c>
    </row>
    <row r="39" spans="1:27" s="23" customFormat="1">
      <c r="A39" s="22">
        <v>897835</v>
      </c>
      <c r="B39" s="23" t="s">
        <v>31</v>
      </c>
      <c r="C39" s="23" t="s">
        <v>85</v>
      </c>
      <c r="D39" s="23" t="s">
        <v>33</v>
      </c>
      <c r="E39" s="23" t="s">
        <v>23</v>
      </c>
      <c r="F39" s="23" t="s">
        <v>86</v>
      </c>
      <c r="G39" s="23">
        <v>6467879</v>
      </c>
      <c r="H39" s="23" t="s">
        <v>24</v>
      </c>
      <c r="I39" s="23" t="s">
        <v>25</v>
      </c>
      <c r="J39" s="33">
        <v>90852600</v>
      </c>
      <c r="K39" s="33">
        <v>537866632</v>
      </c>
      <c r="L39" s="23" t="s">
        <v>26</v>
      </c>
      <c r="M39" s="23" t="s">
        <v>27</v>
      </c>
      <c r="N39" s="23" t="s">
        <v>28</v>
      </c>
      <c r="O39" s="23" t="s">
        <v>29</v>
      </c>
      <c r="P39" s="33">
        <v>90852600</v>
      </c>
      <c r="Q39" s="23" t="s">
        <v>26</v>
      </c>
      <c r="R39" s="23" t="s">
        <v>141</v>
      </c>
      <c r="S39" s="23" t="s">
        <v>142</v>
      </c>
      <c r="T39" s="23" t="s">
        <v>159</v>
      </c>
      <c r="U39" s="23" t="s">
        <v>29</v>
      </c>
      <c r="V39" s="34">
        <v>25774000</v>
      </c>
      <c r="W39" s="34">
        <v>25774000</v>
      </c>
      <c r="X39" s="23" t="s">
        <v>29</v>
      </c>
      <c r="Y39" s="23" t="s">
        <v>145</v>
      </c>
      <c r="Z39" s="23" t="s">
        <v>145</v>
      </c>
    </row>
    <row r="40" spans="1:27" s="23" customFormat="1">
      <c r="A40" s="22">
        <v>897835</v>
      </c>
      <c r="B40" s="23" t="s">
        <v>31</v>
      </c>
      <c r="C40" s="23" t="s">
        <v>85</v>
      </c>
      <c r="D40" s="23" t="s">
        <v>33</v>
      </c>
      <c r="E40" s="23" t="s">
        <v>23</v>
      </c>
      <c r="F40" s="23" t="s">
        <v>86</v>
      </c>
      <c r="G40" s="23">
        <v>6467879</v>
      </c>
      <c r="H40" s="23" t="s">
        <v>24</v>
      </c>
      <c r="I40" s="23" t="s">
        <v>25</v>
      </c>
      <c r="J40" s="33">
        <v>90852600</v>
      </c>
      <c r="K40" s="33">
        <v>537866632</v>
      </c>
      <c r="L40" s="23" t="s">
        <v>26</v>
      </c>
      <c r="M40" s="23" t="s">
        <v>27</v>
      </c>
      <c r="N40" s="23" t="s">
        <v>28</v>
      </c>
      <c r="O40" s="23" t="s">
        <v>29</v>
      </c>
      <c r="P40" s="33">
        <v>90852600</v>
      </c>
      <c r="Q40" s="23" t="s">
        <v>26</v>
      </c>
      <c r="R40" s="23" t="s">
        <v>152</v>
      </c>
      <c r="T40" s="23" t="s">
        <v>156</v>
      </c>
      <c r="V40" s="34" t="s">
        <v>173</v>
      </c>
      <c r="W40" s="34" t="s">
        <v>173</v>
      </c>
      <c r="Y40" s="23" t="s">
        <v>145</v>
      </c>
      <c r="Z40" s="23" t="s">
        <v>145</v>
      </c>
      <c r="AA40" s="23" t="s">
        <v>180</v>
      </c>
    </row>
    <row r="41" spans="1:27" s="23" customFormat="1">
      <c r="A41" s="22">
        <v>899250</v>
      </c>
      <c r="B41" s="23" t="s">
        <v>31</v>
      </c>
      <c r="C41" s="23" t="s">
        <v>87</v>
      </c>
      <c r="D41" s="23" t="s">
        <v>33</v>
      </c>
      <c r="E41" s="23" t="s">
        <v>23</v>
      </c>
      <c r="F41" s="23" t="s">
        <v>88</v>
      </c>
      <c r="G41" s="23">
        <v>9188534</v>
      </c>
      <c r="H41" s="23" t="s">
        <v>24</v>
      </c>
      <c r="I41" s="23" t="s">
        <v>25</v>
      </c>
      <c r="J41" s="33">
        <v>981303362</v>
      </c>
      <c r="K41" s="33">
        <v>11640687238.43</v>
      </c>
      <c r="L41" s="23" t="s">
        <v>26</v>
      </c>
      <c r="M41" s="23" t="s">
        <v>27</v>
      </c>
      <c r="N41" s="23" t="s">
        <v>28</v>
      </c>
      <c r="O41" s="23" t="s">
        <v>29</v>
      </c>
      <c r="P41" s="33">
        <v>981303362</v>
      </c>
      <c r="Q41" s="23" t="s">
        <v>26</v>
      </c>
      <c r="R41" s="23" t="s">
        <v>141</v>
      </c>
      <c r="S41" s="23" t="s">
        <v>142</v>
      </c>
      <c r="T41" s="23" t="s">
        <v>143</v>
      </c>
      <c r="U41" s="23" t="s">
        <v>162</v>
      </c>
      <c r="V41" s="23">
        <f>1800+2700+1500+500</f>
        <v>6500</v>
      </c>
      <c r="W41" s="23">
        <f>1800+2700+1500+500</f>
        <v>6500</v>
      </c>
      <c r="X41" s="23" t="s">
        <v>162</v>
      </c>
      <c r="Y41" s="23" t="s">
        <v>145</v>
      </c>
      <c r="Z41" s="23" t="s">
        <v>145</v>
      </c>
      <c r="AA41" s="23" t="s">
        <v>191</v>
      </c>
    </row>
    <row r="42" spans="1:27" s="23" customFormat="1">
      <c r="A42" s="22">
        <v>899250</v>
      </c>
      <c r="B42" s="23" t="s">
        <v>31</v>
      </c>
      <c r="C42" s="23" t="s">
        <v>87</v>
      </c>
      <c r="D42" s="23" t="s">
        <v>33</v>
      </c>
      <c r="E42" s="23" t="s">
        <v>23</v>
      </c>
      <c r="F42" s="23" t="s">
        <v>88</v>
      </c>
      <c r="G42" s="23">
        <v>9188534</v>
      </c>
      <c r="H42" s="23" t="s">
        <v>24</v>
      </c>
      <c r="I42" s="23" t="s">
        <v>25</v>
      </c>
      <c r="J42" s="33">
        <v>981303362</v>
      </c>
      <c r="K42" s="33">
        <v>11640687238.43</v>
      </c>
      <c r="L42" s="23" t="s">
        <v>26</v>
      </c>
      <c r="M42" s="23" t="s">
        <v>27</v>
      </c>
      <c r="N42" s="23" t="s">
        <v>28</v>
      </c>
      <c r="O42" s="23" t="s">
        <v>29</v>
      </c>
      <c r="P42" s="33">
        <v>981303362</v>
      </c>
      <c r="Q42" s="23" t="s">
        <v>26</v>
      </c>
      <c r="R42" s="23" t="s">
        <v>141</v>
      </c>
      <c r="S42" s="23" t="s">
        <v>142</v>
      </c>
      <c r="T42" s="23" t="s">
        <v>158</v>
      </c>
      <c r="U42" s="23" t="s">
        <v>29</v>
      </c>
      <c r="V42" s="23">
        <f>270794461.06+71838615.81+24552832.18+60776325.24+7586771.39+10354362.34+270794461.06+62382274.17+42588909.59+65050536.85+90264820.35+3399595.33+710040612.16+237374058+200334417.68+259804185.22</f>
        <v>2387937238.4299998</v>
      </c>
      <c r="W42" s="23">
        <f>270794461.06+71838615.81+24552832.18+60776325.24+7586771.39+10354362.34+270794461.06+62382274.17+42588909.59+65050536.85+90264820.35+3399595.33+710040612.16+237374058+200334417.68+259804185.22</f>
        <v>2387937238.4299998</v>
      </c>
      <c r="X42" s="23" t="s">
        <v>162</v>
      </c>
      <c r="Y42" s="23" t="s">
        <v>145</v>
      </c>
      <c r="Z42" s="23" t="s">
        <v>145</v>
      </c>
    </row>
    <row r="43" spans="1:27" s="23" customFormat="1">
      <c r="A43" s="22">
        <v>1057984</v>
      </c>
      <c r="B43" s="23" t="s">
        <v>31</v>
      </c>
      <c r="C43" s="23" t="s">
        <v>89</v>
      </c>
      <c r="D43" s="23" t="s">
        <v>33</v>
      </c>
      <c r="E43" s="23" t="s">
        <v>23</v>
      </c>
      <c r="F43" s="23" t="s">
        <v>90</v>
      </c>
      <c r="G43" s="23">
        <v>7213608</v>
      </c>
      <c r="H43" s="23" t="s">
        <v>24</v>
      </c>
      <c r="I43" s="23" t="s">
        <v>25</v>
      </c>
      <c r="J43" s="33">
        <v>200000</v>
      </c>
      <c r="K43" s="33">
        <v>266600000</v>
      </c>
      <c r="L43" s="23" t="s">
        <v>26</v>
      </c>
      <c r="M43" s="23" t="s">
        <v>27</v>
      </c>
      <c r="N43" s="23" t="s">
        <v>28</v>
      </c>
      <c r="O43" s="23" t="s">
        <v>29</v>
      </c>
      <c r="P43" s="33">
        <v>200000</v>
      </c>
      <c r="Q43" s="23" t="s">
        <v>26</v>
      </c>
      <c r="R43" s="23" t="s">
        <v>141</v>
      </c>
      <c r="S43" s="23" t="s">
        <v>142</v>
      </c>
      <c r="T43" s="23" t="s">
        <v>143</v>
      </c>
      <c r="U43" s="23" t="s">
        <v>162</v>
      </c>
      <c r="V43" s="23">
        <v>200</v>
      </c>
      <c r="W43" s="23">
        <v>200</v>
      </c>
      <c r="X43" s="23" t="s">
        <v>162</v>
      </c>
      <c r="Y43" s="23" t="s">
        <v>145</v>
      </c>
      <c r="Z43" s="23" t="s">
        <v>145</v>
      </c>
    </row>
    <row r="44" spans="1:27" s="23" customFormat="1">
      <c r="A44" s="22">
        <v>1057984</v>
      </c>
      <c r="B44" s="23" t="s">
        <v>31</v>
      </c>
      <c r="C44" s="23" t="s">
        <v>89</v>
      </c>
      <c r="D44" s="23" t="s">
        <v>33</v>
      </c>
      <c r="E44" s="23" t="s">
        <v>23</v>
      </c>
      <c r="F44" s="23" t="s">
        <v>90</v>
      </c>
      <c r="G44" s="23">
        <v>7213608</v>
      </c>
      <c r="H44" s="23" t="s">
        <v>24</v>
      </c>
      <c r="I44" s="23" t="s">
        <v>25</v>
      </c>
      <c r="J44" s="33">
        <v>200000</v>
      </c>
      <c r="K44" s="33">
        <v>266600000</v>
      </c>
      <c r="L44" s="23" t="s">
        <v>26</v>
      </c>
      <c r="M44" s="23" t="s">
        <v>27</v>
      </c>
      <c r="N44" s="23" t="s">
        <v>28</v>
      </c>
      <c r="O44" s="23" t="s">
        <v>29</v>
      </c>
      <c r="P44" s="33">
        <v>200000</v>
      </c>
      <c r="Q44" s="23" t="s">
        <v>26</v>
      </c>
      <c r="R44" s="23" t="s">
        <v>141</v>
      </c>
      <c r="S44" s="23" t="s">
        <v>142</v>
      </c>
      <c r="T44" s="23" t="s">
        <v>158</v>
      </c>
      <c r="U44" s="23" t="s">
        <v>162</v>
      </c>
      <c r="V44" s="23">
        <v>200</v>
      </c>
      <c r="W44" s="23">
        <v>200</v>
      </c>
      <c r="X44" s="23" t="s">
        <v>162</v>
      </c>
      <c r="Y44" s="23" t="s">
        <v>145</v>
      </c>
      <c r="Z44" s="23" t="s">
        <v>145</v>
      </c>
    </row>
    <row r="45" spans="1:27" s="23" customFormat="1">
      <c r="A45" s="23">
        <v>1069021</v>
      </c>
      <c r="B45" s="23" t="s">
        <v>31</v>
      </c>
      <c r="C45" s="23" t="s">
        <v>91</v>
      </c>
      <c r="D45" s="23" t="s">
        <v>33</v>
      </c>
      <c r="E45" s="23" t="s">
        <v>23</v>
      </c>
      <c r="F45" s="23" t="s">
        <v>92</v>
      </c>
      <c r="G45" s="23">
        <v>4653769</v>
      </c>
      <c r="H45" s="23" t="s">
        <v>24</v>
      </c>
      <c r="I45" s="23" t="s">
        <v>30</v>
      </c>
      <c r="J45" s="33">
        <v>300</v>
      </c>
      <c r="K45" s="33">
        <v>930858934</v>
      </c>
      <c r="L45" s="23" t="s">
        <v>26</v>
      </c>
      <c r="M45" s="23" t="s">
        <v>27</v>
      </c>
      <c r="N45" s="23" t="s">
        <v>28</v>
      </c>
      <c r="O45" s="23" t="s">
        <v>29</v>
      </c>
      <c r="P45" s="33">
        <v>300</v>
      </c>
      <c r="AA45" s="23" t="s">
        <v>181</v>
      </c>
    </row>
    <row r="46" spans="1:27" s="23" customFormat="1">
      <c r="A46" s="23">
        <v>1075359</v>
      </c>
      <c r="B46" s="23" t="s">
        <v>31</v>
      </c>
      <c r="C46" s="23" t="s">
        <v>93</v>
      </c>
      <c r="D46" s="23" t="s">
        <v>33</v>
      </c>
      <c r="E46" s="23" t="s">
        <v>23</v>
      </c>
      <c r="F46" s="23" t="s">
        <v>94</v>
      </c>
      <c r="G46" s="23">
        <v>4549167</v>
      </c>
      <c r="H46" s="23" t="s">
        <v>24</v>
      </c>
      <c r="I46" s="23" t="s">
        <v>30</v>
      </c>
      <c r="J46" s="33">
        <v>173904360</v>
      </c>
      <c r="K46" s="33">
        <v>1094452494.3399999</v>
      </c>
      <c r="L46" s="23" t="s">
        <v>26</v>
      </c>
      <c r="M46" s="23" t="s">
        <v>27</v>
      </c>
      <c r="N46" s="23" t="s">
        <v>28</v>
      </c>
      <c r="O46" s="23" t="s">
        <v>29</v>
      </c>
      <c r="P46" s="33">
        <v>173904360</v>
      </c>
      <c r="Q46" s="23" t="s">
        <v>26</v>
      </c>
      <c r="R46" s="23" t="s">
        <v>141</v>
      </c>
      <c r="S46" s="23" t="s">
        <v>142</v>
      </c>
      <c r="T46" s="23" t="s">
        <v>143</v>
      </c>
      <c r="U46" s="23" t="s">
        <v>162</v>
      </c>
      <c r="V46" s="23">
        <f>140+70</f>
        <v>210</v>
      </c>
      <c r="W46" s="23">
        <f>140+70</f>
        <v>210</v>
      </c>
      <c r="X46" s="23" t="s">
        <v>162</v>
      </c>
      <c r="Y46" s="23" t="s">
        <v>145</v>
      </c>
      <c r="Z46" s="23" t="s">
        <v>145</v>
      </c>
    </row>
    <row r="47" spans="1:27" s="23" customFormat="1">
      <c r="A47" s="22">
        <v>1076395</v>
      </c>
      <c r="B47" s="23" t="s">
        <v>31</v>
      </c>
      <c r="C47" s="23" t="s">
        <v>95</v>
      </c>
      <c r="D47" s="23" t="s">
        <v>33</v>
      </c>
      <c r="E47" s="23" t="s">
        <v>23</v>
      </c>
      <c r="F47" s="23" t="s">
        <v>96</v>
      </c>
      <c r="G47" s="23">
        <v>5548825</v>
      </c>
      <c r="H47" s="23" t="s">
        <v>24</v>
      </c>
      <c r="I47" s="23" t="s">
        <v>25</v>
      </c>
      <c r="J47" s="33">
        <v>37000000</v>
      </c>
      <c r="K47" s="33">
        <v>227339244</v>
      </c>
      <c r="L47" s="23" t="s">
        <v>26</v>
      </c>
      <c r="M47" s="23" t="s">
        <v>27</v>
      </c>
      <c r="N47" s="23" t="s">
        <v>28</v>
      </c>
      <c r="O47" s="23" t="s">
        <v>29</v>
      </c>
      <c r="P47" s="33">
        <v>37000000</v>
      </c>
      <c r="Q47" s="23" t="s">
        <v>26</v>
      </c>
      <c r="R47" s="23" t="s">
        <v>141</v>
      </c>
      <c r="S47" s="23" t="s">
        <v>142</v>
      </c>
      <c r="T47" s="23" t="s">
        <v>143</v>
      </c>
      <c r="U47" s="23" t="s">
        <v>162</v>
      </c>
      <c r="V47" s="23">
        <f>20+20</f>
        <v>40</v>
      </c>
      <c r="W47" s="23">
        <f>20+20</f>
        <v>40</v>
      </c>
      <c r="X47" s="23" t="s">
        <v>162</v>
      </c>
      <c r="Y47" s="23" t="s">
        <v>145</v>
      </c>
      <c r="Z47" s="23" t="s">
        <v>145</v>
      </c>
    </row>
    <row r="48" spans="1:27" s="23" customFormat="1">
      <c r="A48" s="22">
        <v>1076395</v>
      </c>
      <c r="B48" s="23" t="s">
        <v>31</v>
      </c>
      <c r="C48" s="23" t="s">
        <v>95</v>
      </c>
      <c r="D48" s="23" t="s">
        <v>33</v>
      </c>
      <c r="E48" s="23" t="s">
        <v>23</v>
      </c>
      <c r="F48" s="23" t="s">
        <v>96</v>
      </c>
      <c r="G48" s="23">
        <v>5548825</v>
      </c>
      <c r="H48" s="23" t="s">
        <v>24</v>
      </c>
      <c r="I48" s="23" t="s">
        <v>25</v>
      </c>
      <c r="J48" s="33">
        <v>37000000</v>
      </c>
      <c r="K48" s="33">
        <v>227339244</v>
      </c>
      <c r="L48" s="23" t="s">
        <v>26</v>
      </c>
      <c r="M48" s="23" t="s">
        <v>27</v>
      </c>
      <c r="N48" s="23" t="s">
        <v>28</v>
      </c>
      <c r="O48" s="23" t="s">
        <v>29</v>
      </c>
      <c r="P48" s="33">
        <v>37000000</v>
      </c>
      <c r="Q48" s="23" t="s">
        <v>26</v>
      </c>
      <c r="R48" s="23" t="s">
        <v>141</v>
      </c>
      <c r="S48" s="23" t="s">
        <v>142</v>
      </c>
      <c r="T48" s="23" t="s">
        <v>159</v>
      </c>
      <c r="U48" s="23" t="s">
        <v>162</v>
      </c>
      <c r="V48" s="23">
        <f>20+20</f>
        <v>40</v>
      </c>
      <c r="W48" s="23">
        <f>20+20</f>
        <v>40</v>
      </c>
      <c r="X48" s="23" t="s">
        <v>162</v>
      </c>
      <c r="Y48" s="23" t="s">
        <v>145</v>
      </c>
      <c r="Z48" s="23" t="s">
        <v>145</v>
      </c>
    </row>
    <row r="49" spans="1:27" s="23" customFormat="1">
      <c r="A49" s="23">
        <v>1079265</v>
      </c>
      <c r="B49" s="23" t="s">
        <v>31</v>
      </c>
      <c r="C49" s="23" t="s">
        <v>97</v>
      </c>
      <c r="D49" s="23" t="s">
        <v>33</v>
      </c>
      <c r="E49" s="23" t="s">
        <v>23</v>
      </c>
      <c r="F49" s="23" t="s">
        <v>98</v>
      </c>
      <c r="G49" s="23">
        <v>6556920</v>
      </c>
      <c r="H49" s="23" t="s">
        <v>24</v>
      </c>
      <c r="I49" s="23" t="s">
        <v>25</v>
      </c>
      <c r="J49" s="33">
        <v>76274833</v>
      </c>
      <c r="K49" s="33">
        <v>757669333</v>
      </c>
      <c r="L49" s="23" t="s">
        <v>26</v>
      </c>
      <c r="M49" s="23" t="s">
        <v>27</v>
      </c>
      <c r="N49" s="23" t="s">
        <v>28</v>
      </c>
      <c r="O49" s="23" t="s">
        <v>29</v>
      </c>
      <c r="P49" s="33">
        <v>76274833</v>
      </c>
      <c r="Q49" s="23" t="s">
        <v>26</v>
      </c>
      <c r="R49" s="23" t="s">
        <v>141</v>
      </c>
      <c r="S49" s="23" t="s">
        <v>142</v>
      </c>
      <c r="T49" s="23" t="s">
        <v>156</v>
      </c>
      <c r="U49" s="23" t="s">
        <v>29</v>
      </c>
      <c r="V49" s="23">
        <f>30025853.5+46248980.26</f>
        <v>76274833.75999999</v>
      </c>
      <c r="W49" s="23">
        <f>30025853.5+46248980.26</f>
        <v>76274833.75999999</v>
      </c>
      <c r="X49" s="23" t="s">
        <v>29</v>
      </c>
      <c r="Y49" s="23" t="s">
        <v>145</v>
      </c>
      <c r="Z49" s="23" t="s">
        <v>145</v>
      </c>
    </row>
    <row r="50" spans="1:27" s="23" customFormat="1">
      <c r="A50" s="23">
        <v>1106431</v>
      </c>
      <c r="B50" s="23" t="s">
        <v>31</v>
      </c>
      <c r="C50" s="23" t="s">
        <v>99</v>
      </c>
      <c r="D50" s="23" t="s">
        <v>33</v>
      </c>
      <c r="E50" s="23" t="s">
        <v>23</v>
      </c>
      <c r="F50" s="23" t="s">
        <v>100</v>
      </c>
      <c r="G50" s="23">
        <v>10395549</v>
      </c>
      <c r="H50" s="23" t="s">
        <v>24</v>
      </c>
      <c r="I50" s="23" t="s">
        <v>25</v>
      </c>
      <c r="J50" s="33">
        <v>26913798</v>
      </c>
      <c r="K50" s="33">
        <v>293749577</v>
      </c>
      <c r="L50" s="23" t="s">
        <v>26</v>
      </c>
      <c r="M50" s="23" t="s">
        <v>27</v>
      </c>
      <c r="N50" s="23" t="s">
        <v>28</v>
      </c>
      <c r="O50" s="23" t="s">
        <v>29</v>
      </c>
      <c r="P50" s="33">
        <v>26913798</v>
      </c>
      <c r="Q50" s="23" t="s">
        <v>26</v>
      </c>
      <c r="R50" s="23" t="s">
        <v>141</v>
      </c>
      <c r="S50" s="23" t="s">
        <v>142</v>
      </c>
      <c r="U50" s="23" t="s">
        <v>29</v>
      </c>
      <c r="V50" s="23">
        <v>26913798</v>
      </c>
      <c r="W50" s="23">
        <v>26913798</v>
      </c>
      <c r="X50" s="23" t="s">
        <v>29</v>
      </c>
      <c r="Y50" s="23" t="s">
        <v>145</v>
      </c>
      <c r="Z50" s="23" t="s">
        <v>145</v>
      </c>
      <c r="AA50" s="23" t="s">
        <v>182</v>
      </c>
    </row>
    <row r="51" spans="1:27" s="23" customFormat="1">
      <c r="A51" s="22">
        <v>1117688</v>
      </c>
      <c r="B51" s="23" t="s">
        <v>31</v>
      </c>
      <c r="C51" s="23" t="s">
        <v>101</v>
      </c>
      <c r="D51" s="23" t="s">
        <v>33</v>
      </c>
      <c r="E51" s="23" t="s">
        <v>23</v>
      </c>
      <c r="F51" s="23" t="s">
        <v>102</v>
      </c>
      <c r="G51" s="23">
        <v>6921886</v>
      </c>
      <c r="H51" s="23" t="s">
        <v>24</v>
      </c>
      <c r="I51" s="23" t="s">
        <v>25</v>
      </c>
      <c r="J51" s="33">
        <v>69551516</v>
      </c>
      <c r="K51" s="33">
        <v>385519302</v>
      </c>
      <c r="L51" s="23" t="s">
        <v>26</v>
      </c>
      <c r="M51" s="23" t="s">
        <v>27</v>
      </c>
      <c r="N51" s="23" t="s">
        <v>28</v>
      </c>
      <c r="O51" s="23" t="s">
        <v>29</v>
      </c>
      <c r="P51" s="33">
        <v>69551516</v>
      </c>
      <c r="Q51" s="23" t="s">
        <v>26</v>
      </c>
      <c r="R51" s="23" t="s">
        <v>141</v>
      </c>
      <c r="S51" s="23" t="s">
        <v>142</v>
      </c>
      <c r="T51" s="23" t="s">
        <v>156</v>
      </c>
      <c r="U51" s="23" t="s">
        <v>29</v>
      </c>
      <c r="V51" s="23">
        <v>55519302</v>
      </c>
      <c r="W51" s="23">
        <v>55519302</v>
      </c>
      <c r="X51" s="23" t="s">
        <v>29</v>
      </c>
      <c r="Y51" s="23" t="s">
        <v>145</v>
      </c>
      <c r="Z51" s="23" t="s">
        <v>145</v>
      </c>
    </row>
    <row r="52" spans="1:27" s="23" customFormat="1">
      <c r="A52" s="22">
        <v>1117688</v>
      </c>
      <c r="B52" s="23" t="s">
        <v>31</v>
      </c>
      <c r="C52" s="23" t="s">
        <v>101</v>
      </c>
      <c r="D52" s="23" t="s">
        <v>33</v>
      </c>
      <c r="E52" s="23" t="s">
        <v>23</v>
      </c>
      <c r="F52" s="23" t="s">
        <v>102</v>
      </c>
      <c r="G52" s="23">
        <v>6921886</v>
      </c>
      <c r="H52" s="23" t="s">
        <v>24</v>
      </c>
      <c r="I52" s="23" t="s">
        <v>25</v>
      </c>
      <c r="J52" s="33">
        <v>69551516</v>
      </c>
      <c r="K52" s="33">
        <v>385519302</v>
      </c>
      <c r="L52" s="23" t="s">
        <v>26</v>
      </c>
      <c r="M52" s="23" t="s">
        <v>27</v>
      </c>
      <c r="N52" s="23" t="s">
        <v>28</v>
      </c>
      <c r="O52" s="23" t="s">
        <v>29</v>
      </c>
      <c r="P52" s="33">
        <v>69551516</v>
      </c>
      <c r="Q52" s="23" t="s">
        <v>26</v>
      </c>
      <c r="R52" s="23" t="s">
        <v>141</v>
      </c>
      <c r="S52" s="23" t="s">
        <v>142</v>
      </c>
      <c r="T52" s="23" t="s">
        <v>143</v>
      </c>
      <c r="U52" s="23" t="s">
        <v>162</v>
      </c>
      <c r="V52" s="23">
        <v>60</v>
      </c>
      <c r="W52" s="23">
        <v>60</v>
      </c>
      <c r="X52" s="23" t="s">
        <v>162</v>
      </c>
      <c r="Y52" s="23" t="s">
        <v>145</v>
      </c>
      <c r="Z52" s="23" t="s">
        <v>145</v>
      </c>
    </row>
    <row r="53" spans="1:27" s="23" customFormat="1">
      <c r="A53" s="22">
        <v>1117688</v>
      </c>
      <c r="B53" s="23" t="s">
        <v>31</v>
      </c>
      <c r="C53" s="23" t="s">
        <v>101</v>
      </c>
      <c r="D53" s="23" t="s">
        <v>33</v>
      </c>
      <c r="E53" s="23" t="s">
        <v>23</v>
      </c>
      <c r="F53" s="23" t="s">
        <v>102</v>
      </c>
      <c r="G53" s="23">
        <v>6921886</v>
      </c>
      <c r="H53" s="23" t="s">
        <v>24</v>
      </c>
      <c r="I53" s="23" t="s">
        <v>25</v>
      </c>
      <c r="J53" s="33">
        <v>69551516</v>
      </c>
      <c r="K53" s="33">
        <v>385519302</v>
      </c>
      <c r="L53" s="23" t="s">
        <v>26</v>
      </c>
      <c r="M53" s="23" t="s">
        <v>27</v>
      </c>
      <c r="N53" s="23" t="s">
        <v>28</v>
      </c>
      <c r="O53" s="23" t="s">
        <v>29</v>
      </c>
      <c r="P53" s="33">
        <v>69551516</v>
      </c>
      <c r="Q53" s="23" t="s">
        <v>26</v>
      </c>
      <c r="R53" s="23" t="s">
        <v>141</v>
      </c>
      <c r="S53" s="23" t="s">
        <v>142</v>
      </c>
      <c r="T53" s="23" t="s">
        <v>143</v>
      </c>
      <c r="U53" s="23" t="s">
        <v>162</v>
      </c>
      <c r="V53" s="23">
        <f>30+30+30</f>
        <v>90</v>
      </c>
      <c r="W53" s="23">
        <f>30+30+30</f>
        <v>90</v>
      </c>
      <c r="X53" s="23" t="s">
        <v>162</v>
      </c>
      <c r="Y53" s="23" t="s">
        <v>145</v>
      </c>
      <c r="Z53" s="23" t="s">
        <v>145</v>
      </c>
    </row>
    <row r="54" spans="1:27" s="23" customFormat="1">
      <c r="A54" s="23">
        <v>1144756</v>
      </c>
      <c r="B54" s="23" t="s">
        <v>31</v>
      </c>
      <c r="C54" s="23" t="s">
        <v>103</v>
      </c>
      <c r="D54" s="23" t="s">
        <v>33</v>
      </c>
      <c r="E54" s="23" t="s">
        <v>23</v>
      </c>
      <c r="F54" s="23" t="s">
        <v>104</v>
      </c>
      <c r="G54" s="23">
        <v>7560267</v>
      </c>
      <c r="H54" s="23" t="s">
        <v>24</v>
      </c>
      <c r="I54" s="23" t="s">
        <v>30</v>
      </c>
      <c r="J54" s="33">
        <v>0</v>
      </c>
      <c r="K54" s="33">
        <v>828116</v>
      </c>
      <c r="L54" s="23" t="s">
        <v>26</v>
      </c>
      <c r="M54" s="23" t="s">
        <v>27</v>
      </c>
      <c r="N54" s="23" t="s">
        <v>28</v>
      </c>
      <c r="O54" s="23" t="s">
        <v>29</v>
      </c>
      <c r="P54" s="33">
        <v>0</v>
      </c>
      <c r="Q54" s="23" t="s">
        <v>26</v>
      </c>
      <c r="R54" s="23" t="s">
        <v>141</v>
      </c>
      <c r="S54" s="23" t="s">
        <v>154</v>
      </c>
      <c r="V54" s="23" t="s">
        <v>173</v>
      </c>
      <c r="W54" s="34" t="s">
        <v>173</v>
      </c>
      <c r="Y54" s="23" t="s">
        <v>145</v>
      </c>
      <c r="Z54" s="23" t="s">
        <v>145</v>
      </c>
      <c r="AA54" s="23" t="s">
        <v>183</v>
      </c>
    </row>
    <row r="55" spans="1:27" s="23" customFormat="1">
      <c r="A55" s="23">
        <v>1159967</v>
      </c>
      <c r="B55" s="23" t="s">
        <v>31</v>
      </c>
      <c r="C55" s="23" t="s">
        <v>105</v>
      </c>
      <c r="D55" s="23" t="s">
        <v>33</v>
      </c>
      <c r="E55" s="23" t="s">
        <v>23</v>
      </c>
      <c r="F55" s="23" t="s">
        <v>106</v>
      </c>
      <c r="G55" s="23">
        <v>6541013</v>
      </c>
      <c r="H55" s="23" t="s">
        <v>24</v>
      </c>
      <c r="I55" s="23" t="s">
        <v>25</v>
      </c>
      <c r="J55" s="33">
        <v>19951515</v>
      </c>
      <c r="K55" s="33">
        <v>138550215</v>
      </c>
      <c r="L55" s="23" t="s">
        <v>26</v>
      </c>
      <c r="M55" s="23" t="s">
        <v>27</v>
      </c>
      <c r="N55" s="23" t="s">
        <v>28</v>
      </c>
      <c r="O55" s="23" t="s">
        <v>29</v>
      </c>
      <c r="P55" s="33">
        <v>19951515</v>
      </c>
      <c r="Q55" s="23" t="s">
        <v>26</v>
      </c>
      <c r="R55" s="23" t="s">
        <v>141</v>
      </c>
      <c r="S55" s="23" t="s">
        <v>142</v>
      </c>
      <c r="T55" s="23" t="s">
        <v>143</v>
      </c>
      <c r="U55" s="23" t="s">
        <v>162</v>
      </c>
      <c r="V55" s="23">
        <f>50+25+25+25+25+17.5+17.5+17.5</f>
        <v>202.5</v>
      </c>
      <c r="W55" s="23">
        <f>50+25+25+25+25+17.5+17.5+17.5</f>
        <v>202.5</v>
      </c>
      <c r="X55" s="23" t="s">
        <v>162</v>
      </c>
      <c r="Y55" s="23" t="s">
        <v>145</v>
      </c>
      <c r="Z55" s="23" t="s">
        <v>145</v>
      </c>
    </row>
    <row r="56" spans="1:27" s="23" customFormat="1">
      <c r="A56" s="23">
        <v>1170453</v>
      </c>
      <c r="B56" s="23" t="s">
        <v>31</v>
      </c>
      <c r="C56" s="23" t="s">
        <v>107</v>
      </c>
      <c r="D56" s="23" t="s">
        <v>33</v>
      </c>
      <c r="E56" s="23" t="s">
        <v>23</v>
      </c>
      <c r="F56" s="23" t="s">
        <v>108</v>
      </c>
      <c r="G56" s="23">
        <v>8148162</v>
      </c>
      <c r="H56" s="23" t="s">
        <v>24</v>
      </c>
      <c r="I56" s="23" t="s">
        <v>30</v>
      </c>
      <c r="J56" s="33">
        <v>5382969</v>
      </c>
      <c r="K56" s="33">
        <v>194621410</v>
      </c>
      <c r="L56" s="23" t="s">
        <v>26</v>
      </c>
      <c r="M56" s="23" t="s">
        <v>27</v>
      </c>
      <c r="N56" s="23" t="s">
        <v>28</v>
      </c>
      <c r="O56" s="23" t="s">
        <v>29</v>
      </c>
      <c r="P56" s="33">
        <v>5382969</v>
      </c>
      <c r="Q56" s="23" t="s">
        <v>26</v>
      </c>
      <c r="R56" s="23" t="s">
        <v>141</v>
      </c>
      <c r="S56" s="23" t="s">
        <v>142</v>
      </c>
      <c r="T56" s="23" t="s">
        <v>156</v>
      </c>
      <c r="U56" s="23" t="s">
        <v>29</v>
      </c>
      <c r="V56" s="34">
        <v>5382969</v>
      </c>
      <c r="W56" s="34">
        <v>5382969</v>
      </c>
      <c r="X56" s="23" t="s">
        <v>29</v>
      </c>
      <c r="Y56" s="23" t="s">
        <v>145</v>
      </c>
      <c r="Z56" s="23" t="s">
        <v>145</v>
      </c>
    </row>
    <row r="57" spans="1:27" s="23" customFormat="1">
      <c r="A57" s="22">
        <v>1226348</v>
      </c>
      <c r="B57" s="23" t="s">
        <v>31</v>
      </c>
      <c r="C57" s="23" t="s">
        <v>109</v>
      </c>
      <c r="D57" s="23" t="s">
        <v>33</v>
      </c>
      <c r="E57" s="23" t="s">
        <v>23</v>
      </c>
      <c r="F57" s="23" t="s">
        <v>110</v>
      </c>
      <c r="G57" s="23">
        <v>4755781</v>
      </c>
      <c r="H57" s="23" t="s">
        <v>24</v>
      </c>
      <c r="I57" s="23" t="s">
        <v>30</v>
      </c>
      <c r="J57" s="33">
        <v>24664759</v>
      </c>
      <c r="K57" s="33">
        <v>190612400</v>
      </c>
      <c r="L57" s="23" t="s">
        <v>26</v>
      </c>
      <c r="M57" s="23" t="s">
        <v>27</v>
      </c>
      <c r="N57" s="23" t="s">
        <v>28</v>
      </c>
      <c r="O57" s="23" t="s">
        <v>29</v>
      </c>
      <c r="P57" s="33">
        <v>24664759</v>
      </c>
      <c r="Q57" s="23" t="s">
        <v>26</v>
      </c>
      <c r="R57" s="23" t="s">
        <v>141</v>
      </c>
      <c r="S57" s="23" t="s">
        <v>142</v>
      </c>
      <c r="T57" s="23" t="s">
        <v>143</v>
      </c>
      <c r="U57" s="23" t="s">
        <v>162</v>
      </c>
      <c r="V57" s="23">
        <f>20+20+10+10+40</f>
        <v>100</v>
      </c>
      <c r="W57" s="23">
        <f>20+20+10+10+40</f>
        <v>100</v>
      </c>
      <c r="X57" s="23" t="s">
        <v>162</v>
      </c>
      <c r="Y57" s="23" t="s">
        <v>145</v>
      </c>
      <c r="Z57" s="23" t="s">
        <v>145</v>
      </c>
    </row>
    <row r="58" spans="1:27" s="23" customFormat="1">
      <c r="A58" s="22">
        <v>1226348</v>
      </c>
      <c r="B58" s="23" t="s">
        <v>31</v>
      </c>
      <c r="C58" s="23" t="s">
        <v>109</v>
      </c>
      <c r="D58" s="23" t="s">
        <v>33</v>
      </c>
      <c r="E58" s="23" t="s">
        <v>23</v>
      </c>
      <c r="F58" s="23" t="s">
        <v>110</v>
      </c>
      <c r="G58" s="23">
        <v>4755781</v>
      </c>
      <c r="H58" s="23" t="s">
        <v>24</v>
      </c>
      <c r="I58" s="23" t="s">
        <v>30</v>
      </c>
      <c r="J58" s="33">
        <v>24664759</v>
      </c>
      <c r="K58" s="33">
        <v>190612400</v>
      </c>
      <c r="L58" s="23" t="s">
        <v>26</v>
      </c>
      <c r="M58" s="23" t="s">
        <v>27</v>
      </c>
      <c r="N58" s="23" t="s">
        <v>28</v>
      </c>
      <c r="O58" s="23" t="s">
        <v>29</v>
      </c>
      <c r="P58" s="33">
        <v>24664759</v>
      </c>
      <c r="Q58" s="23" t="s">
        <v>26</v>
      </c>
      <c r="R58" s="23" t="s">
        <v>141</v>
      </c>
      <c r="S58" s="23" t="s">
        <v>142</v>
      </c>
      <c r="T58" s="23" t="s">
        <v>159</v>
      </c>
      <c r="U58" s="23" t="s">
        <v>162</v>
      </c>
      <c r="V58" s="23">
        <f>20+20</f>
        <v>40</v>
      </c>
      <c r="W58" s="23">
        <f>20+20</f>
        <v>40</v>
      </c>
      <c r="X58" s="23" t="s">
        <v>162</v>
      </c>
      <c r="Y58" s="23" t="s">
        <v>145</v>
      </c>
      <c r="Z58" s="23" t="s">
        <v>145</v>
      </c>
    </row>
    <row r="59" spans="1:27" s="23" customFormat="1">
      <c r="A59" s="22">
        <v>1226348</v>
      </c>
      <c r="B59" s="23" t="s">
        <v>31</v>
      </c>
      <c r="C59" s="23" t="s">
        <v>109</v>
      </c>
      <c r="D59" s="23" t="s">
        <v>33</v>
      </c>
      <c r="E59" s="23" t="s">
        <v>23</v>
      </c>
      <c r="F59" s="23" t="s">
        <v>110</v>
      </c>
      <c r="G59" s="23">
        <v>4755781</v>
      </c>
      <c r="H59" s="23" t="s">
        <v>24</v>
      </c>
      <c r="I59" s="23" t="s">
        <v>30</v>
      </c>
      <c r="J59" s="33">
        <v>24664759</v>
      </c>
      <c r="K59" s="33">
        <v>190612400</v>
      </c>
      <c r="L59" s="23" t="s">
        <v>26</v>
      </c>
      <c r="M59" s="23" t="s">
        <v>27</v>
      </c>
      <c r="N59" s="23" t="s">
        <v>28</v>
      </c>
      <c r="O59" s="23" t="s">
        <v>29</v>
      </c>
      <c r="P59" s="33">
        <v>24664759</v>
      </c>
      <c r="Q59" s="23" t="s">
        <v>26</v>
      </c>
      <c r="R59" s="23" t="s">
        <v>141</v>
      </c>
      <c r="S59" s="23" t="s">
        <v>142</v>
      </c>
      <c r="T59" s="23" t="s">
        <v>156</v>
      </c>
      <c r="U59" s="23" t="s">
        <v>29</v>
      </c>
      <c r="V59" s="23">
        <f>4321744+20343015+4537830+21409811</f>
        <v>50612400</v>
      </c>
      <c r="W59" s="23">
        <f>4321744+20343015+4537830+21409811</f>
        <v>50612400</v>
      </c>
      <c r="X59" s="23" t="s">
        <v>29</v>
      </c>
      <c r="Y59" s="23" t="s">
        <v>145</v>
      </c>
      <c r="Z59" s="23" t="s">
        <v>145</v>
      </c>
    </row>
    <row r="60" spans="1:27" s="23" customFormat="1">
      <c r="A60" s="22">
        <v>1237702</v>
      </c>
      <c r="B60" s="23" t="s">
        <v>31</v>
      </c>
      <c r="C60" s="23" t="s">
        <v>111</v>
      </c>
      <c r="D60" s="23" t="s">
        <v>33</v>
      </c>
      <c r="E60" s="23" t="s">
        <v>23</v>
      </c>
      <c r="F60" s="23" t="s">
        <v>112</v>
      </c>
      <c r="G60" s="23">
        <v>7604532</v>
      </c>
      <c r="H60" s="23" t="s">
        <v>24</v>
      </c>
      <c r="I60" s="23" t="s">
        <v>25</v>
      </c>
      <c r="J60" s="33">
        <v>7619697</v>
      </c>
      <c r="K60" s="33">
        <v>472619697</v>
      </c>
      <c r="L60" s="23" t="s">
        <v>26</v>
      </c>
      <c r="M60" s="23" t="s">
        <v>27</v>
      </c>
      <c r="N60" s="23" t="s">
        <v>28</v>
      </c>
      <c r="O60" s="23" t="s">
        <v>29</v>
      </c>
      <c r="P60" s="33">
        <v>7619697</v>
      </c>
      <c r="Q60" s="23" t="s">
        <v>26</v>
      </c>
      <c r="R60" s="23" t="s">
        <v>141</v>
      </c>
      <c r="S60" s="23" t="s">
        <v>142</v>
      </c>
      <c r="T60" s="23" t="s">
        <v>156</v>
      </c>
      <c r="U60" s="23" t="s">
        <v>29</v>
      </c>
      <c r="V60" s="23">
        <v>7619697</v>
      </c>
      <c r="W60" s="23">
        <v>7619697</v>
      </c>
      <c r="X60" s="23" t="s">
        <v>29</v>
      </c>
      <c r="Y60" s="23" t="s">
        <v>145</v>
      </c>
      <c r="Z60" s="23" t="s">
        <v>145</v>
      </c>
    </row>
    <row r="61" spans="1:27" s="23" customFormat="1">
      <c r="A61" s="22">
        <v>1237702</v>
      </c>
      <c r="B61" s="23" t="s">
        <v>31</v>
      </c>
      <c r="C61" s="23" t="s">
        <v>111</v>
      </c>
      <c r="D61" s="23" t="s">
        <v>33</v>
      </c>
      <c r="E61" s="23" t="s">
        <v>23</v>
      </c>
      <c r="F61" s="23" t="s">
        <v>112</v>
      </c>
      <c r="G61" s="23">
        <v>7604532</v>
      </c>
      <c r="H61" s="23" t="s">
        <v>24</v>
      </c>
      <c r="I61" s="23" t="s">
        <v>25</v>
      </c>
      <c r="J61" s="33">
        <v>7619697</v>
      </c>
      <c r="K61" s="33">
        <v>472619697</v>
      </c>
      <c r="L61" s="23" t="s">
        <v>26</v>
      </c>
      <c r="M61" s="23" t="s">
        <v>27</v>
      </c>
      <c r="N61" s="23" t="s">
        <v>28</v>
      </c>
      <c r="O61" s="23" t="s">
        <v>29</v>
      </c>
      <c r="P61" s="33">
        <v>7619697</v>
      </c>
      <c r="Q61" s="23" t="s">
        <v>26</v>
      </c>
      <c r="R61" s="23" t="s">
        <v>141</v>
      </c>
      <c r="S61" s="23" t="s">
        <v>142</v>
      </c>
      <c r="T61" s="23" t="s">
        <v>143</v>
      </c>
      <c r="U61" s="23" t="s">
        <v>162</v>
      </c>
      <c r="V61" s="23">
        <f>200+250+15</f>
        <v>465</v>
      </c>
      <c r="W61" s="23">
        <f>200+250+15</f>
        <v>465</v>
      </c>
      <c r="X61" s="23" t="s">
        <v>162</v>
      </c>
      <c r="Y61" s="23" t="s">
        <v>145</v>
      </c>
      <c r="Z61" s="23" t="s">
        <v>145</v>
      </c>
    </row>
    <row r="62" spans="1:27" s="23" customFormat="1">
      <c r="A62" s="22">
        <v>1255468</v>
      </c>
      <c r="B62" s="23" t="s">
        <v>31</v>
      </c>
      <c r="C62" s="23" t="s">
        <v>113</v>
      </c>
      <c r="D62" s="23" t="s">
        <v>33</v>
      </c>
      <c r="E62" s="23" t="s">
        <v>23</v>
      </c>
      <c r="F62" s="23" t="s">
        <v>114</v>
      </c>
      <c r="G62" s="23">
        <v>7735648</v>
      </c>
      <c r="H62" s="23" t="s">
        <v>24</v>
      </c>
      <c r="I62" s="23" t="s">
        <v>25</v>
      </c>
      <c r="J62" s="33">
        <v>38905044</v>
      </c>
      <c r="K62" s="33">
        <v>838965045.53999996</v>
      </c>
      <c r="L62" s="23" t="s">
        <v>26</v>
      </c>
      <c r="M62" s="23" t="s">
        <v>27</v>
      </c>
      <c r="N62" s="23" t="s">
        <v>28</v>
      </c>
      <c r="O62" s="23" t="s">
        <v>29</v>
      </c>
      <c r="P62" s="33">
        <v>38905044</v>
      </c>
      <c r="Q62" s="23" t="s">
        <v>26</v>
      </c>
      <c r="R62" s="23" t="s">
        <v>141</v>
      </c>
      <c r="S62" s="23" t="s">
        <v>142</v>
      </c>
      <c r="T62" s="23" t="s">
        <v>143</v>
      </c>
      <c r="U62" s="23" t="s">
        <v>162</v>
      </c>
      <c r="V62" s="23">
        <f>200+600</f>
        <v>800</v>
      </c>
      <c r="W62" s="23">
        <f>200+600</f>
        <v>800</v>
      </c>
      <c r="X62" s="23" t="s">
        <v>162</v>
      </c>
      <c r="Y62" s="23" t="s">
        <v>145</v>
      </c>
      <c r="Z62" s="23" t="s">
        <v>145</v>
      </c>
    </row>
    <row r="63" spans="1:27" s="23" customFormat="1">
      <c r="A63" s="22">
        <v>1255468</v>
      </c>
      <c r="B63" s="23" t="s">
        <v>31</v>
      </c>
      <c r="C63" s="23" t="s">
        <v>113</v>
      </c>
      <c r="D63" s="23" t="s">
        <v>33</v>
      </c>
      <c r="E63" s="23" t="s">
        <v>23</v>
      </c>
      <c r="F63" s="23" t="s">
        <v>114</v>
      </c>
      <c r="G63" s="23">
        <v>7735648</v>
      </c>
      <c r="H63" s="23" t="s">
        <v>24</v>
      </c>
      <c r="I63" s="23" t="s">
        <v>25</v>
      </c>
      <c r="J63" s="33">
        <v>38905044</v>
      </c>
      <c r="K63" s="33">
        <v>838965045.53999996</v>
      </c>
      <c r="L63" s="23" t="s">
        <v>26</v>
      </c>
      <c r="M63" s="23" t="s">
        <v>27</v>
      </c>
      <c r="N63" s="23" t="s">
        <v>28</v>
      </c>
      <c r="O63" s="23" t="s">
        <v>29</v>
      </c>
      <c r="P63" s="33">
        <v>38905044</v>
      </c>
      <c r="Q63" s="23" t="s">
        <v>26</v>
      </c>
      <c r="R63" s="23" t="s">
        <v>141</v>
      </c>
      <c r="S63" s="23" t="s">
        <v>142</v>
      </c>
      <c r="T63" s="23" t="s">
        <v>158</v>
      </c>
      <c r="U63" s="23" t="s">
        <v>29</v>
      </c>
      <c r="V63" s="23">
        <f>19452522.77+19452522.77</f>
        <v>38905045.539999999</v>
      </c>
      <c r="W63" s="23">
        <f>19452522.77+19452522.77</f>
        <v>38905045.539999999</v>
      </c>
      <c r="X63" s="23" t="s">
        <v>29</v>
      </c>
      <c r="Y63" s="23" t="s">
        <v>145</v>
      </c>
      <c r="Z63" s="23" t="s">
        <v>145</v>
      </c>
      <c r="AA63" s="23" t="s">
        <v>184</v>
      </c>
    </row>
    <row r="64" spans="1:27" s="23" customFormat="1">
      <c r="A64" s="23">
        <v>1322800</v>
      </c>
      <c r="B64" s="23" t="s">
        <v>31</v>
      </c>
      <c r="C64" s="23" t="s">
        <v>115</v>
      </c>
      <c r="D64" s="23" t="s">
        <v>33</v>
      </c>
      <c r="E64" s="23" t="s">
        <v>23</v>
      </c>
      <c r="F64" s="23" t="s">
        <v>116</v>
      </c>
      <c r="G64" s="23">
        <v>6183652</v>
      </c>
      <c r="H64" s="23" t="s">
        <v>24</v>
      </c>
      <c r="I64" s="23" t="s">
        <v>30</v>
      </c>
      <c r="J64" s="33">
        <v>30000000</v>
      </c>
      <c r="K64" s="33">
        <v>488747412.42000002</v>
      </c>
      <c r="L64" s="23" t="s">
        <v>26</v>
      </c>
      <c r="M64" s="23" t="s">
        <v>27</v>
      </c>
      <c r="N64" s="23" t="s">
        <v>28</v>
      </c>
      <c r="O64" s="23" t="s">
        <v>29</v>
      </c>
      <c r="P64" s="33">
        <v>30000000</v>
      </c>
    </row>
    <row r="65" spans="1:27" s="23" customFormat="1">
      <c r="A65" s="23">
        <v>1345692</v>
      </c>
      <c r="B65" s="23" t="s">
        <v>31</v>
      </c>
      <c r="C65" s="23" t="s">
        <v>117</v>
      </c>
      <c r="D65" s="23" t="s">
        <v>33</v>
      </c>
      <c r="E65" s="23" t="s">
        <v>23</v>
      </c>
      <c r="F65" s="23" t="s">
        <v>118</v>
      </c>
      <c r="G65" s="23">
        <v>8016288</v>
      </c>
      <c r="H65" s="23" t="s">
        <v>24</v>
      </c>
      <c r="I65" s="23" t="s">
        <v>25</v>
      </c>
      <c r="J65" s="33">
        <v>10000000</v>
      </c>
      <c r="K65" s="33">
        <v>79313969</v>
      </c>
      <c r="L65" s="23" t="s">
        <v>26</v>
      </c>
      <c r="M65" s="23" t="s">
        <v>27</v>
      </c>
      <c r="N65" s="23" t="s">
        <v>28</v>
      </c>
      <c r="O65" s="23" t="s">
        <v>29</v>
      </c>
      <c r="P65" s="33">
        <v>10000000</v>
      </c>
      <c r="Q65" s="23" t="s">
        <v>26</v>
      </c>
      <c r="R65" s="23" t="s">
        <v>141</v>
      </c>
      <c r="S65" s="23" t="s">
        <v>142</v>
      </c>
      <c r="T65" s="23" t="s">
        <v>143</v>
      </c>
      <c r="U65" s="23" t="s">
        <v>162</v>
      </c>
      <c r="V65" s="23">
        <v>10</v>
      </c>
      <c r="W65" s="23">
        <v>10</v>
      </c>
      <c r="X65" s="23" t="s">
        <v>162</v>
      </c>
      <c r="Y65" s="23" t="s">
        <v>145</v>
      </c>
      <c r="Z65" s="23" t="s">
        <v>145</v>
      </c>
    </row>
    <row r="66" spans="1:27" s="23" customFormat="1">
      <c r="A66" s="23">
        <v>1375182</v>
      </c>
      <c r="B66" s="23" t="s">
        <v>31</v>
      </c>
      <c r="C66" s="23" t="s">
        <v>119</v>
      </c>
      <c r="D66" s="23" t="s">
        <v>33</v>
      </c>
      <c r="E66" s="23" t="s">
        <v>23</v>
      </c>
      <c r="F66" s="23" t="s">
        <v>120</v>
      </c>
      <c r="G66" s="23">
        <v>8985434</v>
      </c>
      <c r="H66" s="23" t="s">
        <v>24</v>
      </c>
      <c r="I66" s="23" t="s">
        <v>25</v>
      </c>
      <c r="J66" s="33">
        <v>0</v>
      </c>
      <c r="K66" s="33">
        <v>318934292</v>
      </c>
      <c r="L66" s="23" t="s">
        <v>26</v>
      </c>
      <c r="M66" s="23" t="s">
        <v>27</v>
      </c>
      <c r="N66" s="23" t="s">
        <v>28</v>
      </c>
      <c r="O66" s="23" t="s">
        <v>29</v>
      </c>
      <c r="P66" s="33">
        <v>136934292</v>
      </c>
      <c r="AA66" s="23" t="s">
        <v>181</v>
      </c>
    </row>
    <row r="67" spans="1:27" s="23" customFormat="1">
      <c r="A67" s="23">
        <v>1394066</v>
      </c>
      <c r="B67" s="23" t="s">
        <v>31</v>
      </c>
      <c r="C67" s="23" t="s">
        <v>121</v>
      </c>
      <c r="D67" s="23" t="s">
        <v>33</v>
      </c>
      <c r="E67" s="23" t="s">
        <v>23</v>
      </c>
      <c r="F67" s="23" t="s">
        <v>122</v>
      </c>
      <c r="G67" s="23">
        <v>8223977</v>
      </c>
      <c r="H67" s="23" t="s">
        <v>24</v>
      </c>
      <c r="I67" s="23" t="s">
        <v>25</v>
      </c>
      <c r="J67" s="33">
        <v>25885305</v>
      </c>
      <c r="K67" s="33">
        <v>257885305</v>
      </c>
      <c r="L67" s="23" t="s">
        <v>26</v>
      </c>
      <c r="M67" s="23" t="s">
        <v>27</v>
      </c>
      <c r="N67" s="23" t="s">
        <v>28</v>
      </c>
      <c r="O67" s="23" t="s">
        <v>29</v>
      </c>
      <c r="P67" s="33">
        <v>25885305</v>
      </c>
      <c r="Q67" s="23" t="s">
        <v>26</v>
      </c>
      <c r="R67" s="23" t="s">
        <v>141</v>
      </c>
      <c r="S67" s="23" t="s">
        <v>142</v>
      </c>
      <c r="T67" s="23" t="s">
        <v>156</v>
      </c>
      <c r="U67" s="23" t="s">
        <v>29</v>
      </c>
      <c r="V67" s="23">
        <v>25885305</v>
      </c>
      <c r="W67" s="23">
        <v>25885305</v>
      </c>
      <c r="X67" s="23" t="s">
        <v>29</v>
      </c>
      <c r="Y67" s="23" t="s">
        <v>145</v>
      </c>
      <c r="Z67" s="23" t="s">
        <v>145</v>
      </c>
      <c r="AA67" s="23" t="s">
        <v>185</v>
      </c>
    </row>
    <row r="68" spans="1:27" s="23" customFormat="1">
      <c r="A68" s="23">
        <v>1394066</v>
      </c>
      <c r="B68" s="23" t="s">
        <v>31</v>
      </c>
      <c r="C68" s="23" t="s">
        <v>121</v>
      </c>
      <c r="D68" s="23" t="s">
        <v>33</v>
      </c>
      <c r="E68" s="23" t="s">
        <v>23</v>
      </c>
      <c r="F68" s="23" t="s">
        <v>122</v>
      </c>
      <c r="G68" s="23">
        <v>8223977</v>
      </c>
      <c r="H68" s="23" t="s">
        <v>24</v>
      </c>
      <c r="I68" s="23" t="s">
        <v>25</v>
      </c>
      <c r="J68" s="33">
        <v>25885305</v>
      </c>
      <c r="K68" s="33">
        <v>257885305</v>
      </c>
      <c r="L68" s="23" t="s">
        <v>26</v>
      </c>
      <c r="M68" s="23" t="s">
        <v>27</v>
      </c>
      <c r="N68" s="23" t="s">
        <v>28</v>
      </c>
      <c r="O68" s="23" t="s">
        <v>29</v>
      </c>
      <c r="P68" s="33">
        <v>25885305</v>
      </c>
      <c r="Q68" s="23" t="s">
        <v>26</v>
      </c>
      <c r="R68" s="23" t="s">
        <v>141</v>
      </c>
      <c r="S68" s="23" t="s">
        <v>142</v>
      </c>
      <c r="U68" s="23" t="s">
        <v>162</v>
      </c>
      <c r="V68" s="23">
        <f>100+50+50</f>
        <v>200</v>
      </c>
      <c r="W68" s="23">
        <f>100+50+50</f>
        <v>200</v>
      </c>
      <c r="X68" s="23" t="s">
        <v>162</v>
      </c>
      <c r="Y68" s="23" t="s">
        <v>145</v>
      </c>
      <c r="Z68" s="23" t="s">
        <v>145</v>
      </c>
      <c r="AA68" s="23" t="s">
        <v>186</v>
      </c>
    </row>
    <row r="69" spans="1:27" s="23" customFormat="1">
      <c r="A69" s="23">
        <v>2058610</v>
      </c>
      <c r="B69" s="23" t="s">
        <v>31</v>
      </c>
      <c r="C69" s="23" t="s">
        <v>123</v>
      </c>
      <c r="D69" s="23" t="s">
        <v>33</v>
      </c>
      <c r="E69" s="23" t="s">
        <v>23</v>
      </c>
      <c r="F69" s="23" t="s">
        <v>124</v>
      </c>
      <c r="G69" s="23">
        <v>6095984</v>
      </c>
      <c r="H69" s="23" t="s">
        <v>24</v>
      </c>
      <c r="I69" s="23" t="s">
        <v>30</v>
      </c>
      <c r="J69" s="33">
        <v>49405291</v>
      </c>
      <c r="K69" s="33">
        <v>690571197</v>
      </c>
      <c r="L69" s="23" t="s">
        <v>26</v>
      </c>
      <c r="M69" s="23" t="s">
        <v>27</v>
      </c>
      <c r="N69" s="23" t="s">
        <v>28</v>
      </c>
      <c r="O69" s="23" t="s">
        <v>29</v>
      </c>
      <c r="P69" s="33">
        <v>49405291</v>
      </c>
      <c r="Q69" s="23" t="s">
        <v>150</v>
      </c>
      <c r="AA69" s="23" t="s">
        <v>187</v>
      </c>
    </row>
    <row r="70" spans="1:27" s="23" customFormat="1">
      <c r="A70" s="22">
        <v>2066487</v>
      </c>
      <c r="B70" s="23" t="s">
        <v>31</v>
      </c>
      <c r="C70" s="23" t="s">
        <v>125</v>
      </c>
      <c r="D70" s="23" t="s">
        <v>33</v>
      </c>
      <c r="E70" s="23" t="s">
        <v>23</v>
      </c>
      <c r="F70" s="23" t="s">
        <v>126</v>
      </c>
      <c r="G70" s="23">
        <v>8536260</v>
      </c>
      <c r="H70" s="23" t="s">
        <v>24</v>
      </c>
      <c r="I70" s="23" t="s">
        <v>30</v>
      </c>
      <c r="J70" s="33">
        <v>120</v>
      </c>
      <c r="K70" s="33">
        <v>147219822</v>
      </c>
      <c r="L70" s="23" t="s">
        <v>26</v>
      </c>
      <c r="M70" s="23" t="s">
        <v>27</v>
      </c>
      <c r="N70" s="23" t="s">
        <v>28</v>
      </c>
      <c r="O70" s="23" t="s">
        <v>29</v>
      </c>
      <c r="P70" s="33">
        <v>120</v>
      </c>
      <c r="Q70" s="23" t="s">
        <v>26</v>
      </c>
      <c r="R70" s="23" t="s">
        <v>141</v>
      </c>
      <c r="S70" s="23" t="s">
        <v>142</v>
      </c>
      <c r="T70" s="23" t="s">
        <v>156</v>
      </c>
      <c r="U70" s="23" t="s">
        <v>29</v>
      </c>
      <c r="V70" s="23">
        <v>27219822</v>
      </c>
      <c r="W70" s="23">
        <v>27219822</v>
      </c>
      <c r="X70" s="23" t="s">
        <v>29</v>
      </c>
      <c r="Y70" s="23" t="s">
        <v>145</v>
      </c>
      <c r="Z70" s="23" t="s">
        <v>145</v>
      </c>
    </row>
    <row r="71" spans="1:27" s="23" customFormat="1">
      <c r="A71" s="22">
        <v>2066487</v>
      </c>
      <c r="B71" s="23" t="s">
        <v>31</v>
      </c>
      <c r="C71" s="23" t="s">
        <v>125</v>
      </c>
      <c r="D71" s="23" t="s">
        <v>33</v>
      </c>
      <c r="E71" s="23" t="s">
        <v>23</v>
      </c>
      <c r="F71" s="23" t="s">
        <v>126</v>
      </c>
      <c r="G71" s="23">
        <v>8536260</v>
      </c>
      <c r="H71" s="23" t="s">
        <v>24</v>
      </c>
      <c r="I71" s="23" t="s">
        <v>30</v>
      </c>
      <c r="J71" s="33">
        <v>120</v>
      </c>
      <c r="K71" s="33">
        <v>147219822</v>
      </c>
      <c r="L71" s="23" t="s">
        <v>26</v>
      </c>
      <c r="M71" s="23" t="s">
        <v>27</v>
      </c>
      <c r="N71" s="23" t="s">
        <v>28</v>
      </c>
      <c r="O71" s="23" t="s">
        <v>29</v>
      </c>
      <c r="P71" s="33">
        <v>120</v>
      </c>
      <c r="Q71" s="23" t="s">
        <v>26</v>
      </c>
      <c r="R71" s="23" t="s">
        <v>141</v>
      </c>
      <c r="S71" s="23" t="s">
        <v>142</v>
      </c>
      <c r="T71" s="23" t="s">
        <v>143</v>
      </c>
      <c r="U71" s="23" t="s">
        <v>162</v>
      </c>
      <c r="V71" s="23">
        <f>20+10</f>
        <v>30</v>
      </c>
      <c r="W71" s="23">
        <f>20+10</f>
        <v>30</v>
      </c>
      <c r="X71" s="23" t="s">
        <v>162</v>
      </c>
      <c r="Y71" s="23" t="s">
        <v>145</v>
      </c>
      <c r="Z71" s="23" t="s">
        <v>145</v>
      </c>
    </row>
    <row r="72" spans="1:27" s="23" customFormat="1">
      <c r="A72" s="22">
        <v>2066487</v>
      </c>
      <c r="B72" s="23" t="s">
        <v>31</v>
      </c>
      <c r="C72" s="23" t="s">
        <v>125</v>
      </c>
      <c r="D72" s="23" t="s">
        <v>33</v>
      </c>
      <c r="E72" s="23" t="s">
        <v>23</v>
      </c>
      <c r="F72" s="23" t="s">
        <v>126</v>
      </c>
      <c r="G72" s="23">
        <v>8536260</v>
      </c>
      <c r="H72" s="23" t="s">
        <v>24</v>
      </c>
      <c r="I72" s="23" t="s">
        <v>30</v>
      </c>
      <c r="J72" s="33">
        <v>120</v>
      </c>
      <c r="K72" s="33">
        <v>147219822</v>
      </c>
      <c r="L72" s="23" t="s">
        <v>26</v>
      </c>
      <c r="M72" s="23" t="s">
        <v>27</v>
      </c>
      <c r="N72" s="23" t="s">
        <v>28</v>
      </c>
      <c r="O72" s="23" t="s">
        <v>29</v>
      </c>
      <c r="P72" s="33">
        <v>120</v>
      </c>
      <c r="Q72" s="23" t="s">
        <v>26</v>
      </c>
      <c r="R72" s="23" t="s">
        <v>141</v>
      </c>
      <c r="S72" s="23" t="s">
        <v>142</v>
      </c>
      <c r="T72" s="23" t="s">
        <v>159</v>
      </c>
      <c r="U72" s="23" t="s">
        <v>162</v>
      </c>
      <c r="V72" s="23">
        <v>20</v>
      </c>
      <c r="W72" s="23">
        <v>20</v>
      </c>
      <c r="X72" s="23" t="s">
        <v>162</v>
      </c>
      <c r="Y72" s="23" t="s">
        <v>145</v>
      </c>
      <c r="Z72" s="23" t="s">
        <v>145</v>
      </c>
    </row>
    <row r="73" spans="1:27" s="23" customFormat="1">
      <c r="A73" s="23">
        <v>2132600</v>
      </c>
      <c r="B73" s="23" t="s">
        <v>31</v>
      </c>
      <c r="C73" s="23" t="s">
        <v>127</v>
      </c>
      <c r="D73" s="23" t="s">
        <v>33</v>
      </c>
      <c r="E73" s="23" t="s">
        <v>23</v>
      </c>
      <c r="F73" s="23" t="s">
        <v>128</v>
      </c>
      <c r="G73" s="23">
        <v>7350204</v>
      </c>
      <c r="H73" s="23" t="s">
        <v>24</v>
      </c>
      <c r="I73" s="23" t="s">
        <v>30</v>
      </c>
      <c r="J73" s="33">
        <v>90</v>
      </c>
      <c r="K73" s="33">
        <v>80000000</v>
      </c>
      <c r="L73" s="23" t="s">
        <v>26</v>
      </c>
      <c r="M73" s="23" t="s">
        <v>27</v>
      </c>
      <c r="N73" s="23" t="s">
        <v>28</v>
      </c>
      <c r="O73" s="23" t="s">
        <v>29</v>
      </c>
      <c r="P73" s="33">
        <v>90</v>
      </c>
      <c r="Q73" s="23" t="s">
        <v>26</v>
      </c>
      <c r="R73" s="23" t="s">
        <v>141</v>
      </c>
      <c r="S73" s="23" t="s">
        <v>142</v>
      </c>
      <c r="T73" s="23" t="s">
        <v>143</v>
      </c>
      <c r="U73" s="23" t="s">
        <v>162</v>
      </c>
      <c r="V73" s="23">
        <f>60+30</f>
        <v>90</v>
      </c>
      <c r="W73" s="23">
        <f>60+30</f>
        <v>90</v>
      </c>
      <c r="X73" s="23" t="s">
        <v>162</v>
      </c>
      <c r="Y73" s="23" t="s">
        <v>145</v>
      </c>
      <c r="Z73" s="23" t="s">
        <v>145</v>
      </c>
    </row>
    <row r="74" spans="1:27" s="23" customFormat="1">
      <c r="A74" s="22">
        <v>2143530</v>
      </c>
      <c r="B74" s="23" t="s">
        <v>31</v>
      </c>
      <c r="C74" s="23" t="s">
        <v>129</v>
      </c>
      <c r="D74" s="23" t="s">
        <v>33</v>
      </c>
      <c r="E74" s="23" t="s">
        <v>23</v>
      </c>
      <c r="F74" s="23" t="s">
        <v>130</v>
      </c>
      <c r="G74" s="23">
        <v>10092786</v>
      </c>
      <c r="H74" s="23" t="s">
        <v>24</v>
      </c>
      <c r="I74" s="23" t="s">
        <v>25</v>
      </c>
      <c r="J74" s="33">
        <v>118550006</v>
      </c>
      <c r="K74" s="33">
        <v>1576600973</v>
      </c>
      <c r="L74" s="23" t="s">
        <v>26</v>
      </c>
      <c r="M74" s="23" t="s">
        <v>27</v>
      </c>
      <c r="N74" s="23" t="s">
        <v>28</v>
      </c>
      <c r="O74" s="23" t="s">
        <v>29</v>
      </c>
      <c r="P74" s="33">
        <v>118550006</v>
      </c>
      <c r="Q74" s="23" t="s">
        <v>26</v>
      </c>
      <c r="R74" s="23" t="s">
        <v>141</v>
      </c>
      <c r="S74" s="23" t="s">
        <v>142</v>
      </c>
      <c r="T74" s="23" t="s">
        <v>143</v>
      </c>
      <c r="U74" s="23" t="s">
        <v>162</v>
      </c>
      <c r="V74" s="23">
        <f>20+10+7</f>
        <v>37</v>
      </c>
      <c r="W74" s="23">
        <f>20+10+7</f>
        <v>37</v>
      </c>
      <c r="X74" s="23" t="s">
        <v>162</v>
      </c>
      <c r="Y74" s="23" t="s">
        <v>145</v>
      </c>
      <c r="Z74" s="23" t="s">
        <v>145</v>
      </c>
    </row>
    <row r="75" spans="1:27" s="23" customFormat="1">
      <c r="A75" s="22">
        <v>2143530</v>
      </c>
      <c r="B75" s="23" t="s">
        <v>31</v>
      </c>
      <c r="C75" s="23" t="s">
        <v>129</v>
      </c>
      <c r="D75" s="23" t="s">
        <v>33</v>
      </c>
      <c r="E75" s="23" t="s">
        <v>23</v>
      </c>
      <c r="F75" s="23" t="s">
        <v>130</v>
      </c>
      <c r="G75" s="23">
        <v>10092786</v>
      </c>
      <c r="H75" s="23" t="s">
        <v>24</v>
      </c>
      <c r="I75" s="23" t="s">
        <v>25</v>
      </c>
      <c r="J75" s="33">
        <v>118550006</v>
      </c>
      <c r="K75" s="33">
        <v>1576600973</v>
      </c>
      <c r="L75" s="23" t="s">
        <v>26</v>
      </c>
      <c r="M75" s="23" t="s">
        <v>27</v>
      </c>
      <c r="N75" s="23" t="s">
        <v>28</v>
      </c>
      <c r="O75" s="23" t="s">
        <v>29</v>
      </c>
      <c r="P75" s="33">
        <v>118550006</v>
      </c>
      <c r="Q75" s="23" t="s">
        <v>26</v>
      </c>
      <c r="R75" s="23" t="s">
        <v>141</v>
      </c>
      <c r="S75" s="23" t="s">
        <v>142</v>
      </c>
      <c r="T75" s="23" t="s">
        <v>159</v>
      </c>
      <c r="U75" s="23" t="s">
        <v>162</v>
      </c>
      <c r="V75" s="23">
        <v>20</v>
      </c>
      <c r="W75" s="23">
        <v>20</v>
      </c>
      <c r="X75" s="23" t="s">
        <v>162</v>
      </c>
      <c r="Y75" s="23" t="s">
        <v>145</v>
      </c>
      <c r="Z75" s="23" t="s">
        <v>145</v>
      </c>
    </row>
    <row r="76" spans="1:27" s="23" customFormat="1">
      <c r="A76" s="22">
        <v>2143530</v>
      </c>
      <c r="B76" s="23" t="s">
        <v>31</v>
      </c>
      <c r="C76" s="23" t="s">
        <v>129</v>
      </c>
      <c r="D76" s="23" t="s">
        <v>33</v>
      </c>
      <c r="E76" s="23" t="s">
        <v>23</v>
      </c>
      <c r="F76" s="23" t="s">
        <v>130</v>
      </c>
      <c r="G76" s="23">
        <v>10092786</v>
      </c>
      <c r="H76" s="23" t="s">
        <v>24</v>
      </c>
      <c r="I76" s="23" t="s">
        <v>25</v>
      </c>
      <c r="J76" s="33">
        <v>118550006</v>
      </c>
      <c r="K76" s="33">
        <v>1576600973</v>
      </c>
      <c r="L76" s="23" t="s">
        <v>26</v>
      </c>
      <c r="M76" s="23" t="s">
        <v>27</v>
      </c>
      <c r="N76" s="23" t="s">
        <v>28</v>
      </c>
      <c r="O76" s="23" t="s">
        <v>29</v>
      </c>
      <c r="P76" s="33">
        <v>118550006</v>
      </c>
      <c r="Q76" s="23" t="s">
        <v>26</v>
      </c>
      <c r="R76" s="23" t="s">
        <v>141</v>
      </c>
      <c r="S76" s="23" t="s">
        <v>142</v>
      </c>
      <c r="T76" s="23" t="s">
        <v>156</v>
      </c>
      <c r="U76" s="23" t="s">
        <v>29</v>
      </c>
      <c r="V76" s="23">
        <v>44450006</v>
      </c>
      <c r="W76" s="23">
        <v>44450006</v>
      </c>
      <c r="X76" s="23" t="s">
        <v>29</v>
      </c>
      <c r="Y76" s="23" t="s">
        <v>145</v>
      </c>
      <c r="Z76" s="23" t="s">
        <v>145</v>
      </c>
    </row>
    <row r="77" spans="1:27" s="23" customFormat="1">
      <c r="A77" s="22">
        <v>2153135</v>
      </c>
      <c r="B77" s="23" t="s">
        <v>31</v>
      </c>
      <c r="C77" s="23" t="s">
        <v>131</v>
      </c>
      <c r="D77" s="23" t="s">
        <v>33</v>
      </c>
      <c r="E77" s="23" t="s">
        <v>23</v>
      </c>
      <c r="F77" s="23" t="s">
        <v>132</v>
      </c>
      <c r="G77" s="23">
        <v>7727257</v>
      </c>
      <c r="H77" s="23" t="s">
        <v>24</v>
      </c>
      <c r="I77" s="23" t="s">
        <v>30</v>
      </c>
      <c r="J77" s="33">
        <v>114500152.28</v>
      </c>
      <c r="K77" s="33">
        <v>591795788</v>
      </c>
      <c r="L77" s="23" t="s">
        <v>26</v>
      </c>
      <c r="M77" s="23" t="s">
        <v>27</v>
      </c>
      <c r="N77" s="23" t="s">
        <v>28</v>
      </c>
      <c r="O77" s="23" t="s">
        <v>29</v>
      </c>
      <c r="P77" s="33">
        <v>114500152.28</v>
      </c>
      <c r="Q77" s="23" t="s">
        <v>26</v>
      </c>
      <c r="R77" s="23" t="s">
        <v>141</v>
      </c>
      <c r="S77" s="23" t="s">
        <v>142</v>
      </c>
      <c r="T77" s="23" t="s">
        <v>143</v>
      </c>
      <c r="U77" s="23" t="s">
        <v>162</v>
      </c>
      <c r="V77" s="23">
        <f>20+20+20</f>
        <v>60</v>
      </c>
      <c r="W77" s="23">
        <f>20+20+20</f>
        <v>60</v>
      </c>
      <c r="X77" s="23" t="s">
        <v>162</v>
      </c>
      <c r="Y77" s="23" t="s">
        <v>145</v>
      </c>
      <c r="Z77" s="23" t="s">
        <v>145</v>
      </c>
    </row>
    <row r="78" spans="1:27" s="23" customFormat="1">
      <c r="A78" s="22">
        <v>2153135</v>
      </c>
      <c r="B78" s="23" t="s">
        <v>31</v>
      </c>
      <c r="C78" s="23" t="s">
        <v>131</v>
      </c>
      <c r="D78" s="23" t="s">
        <v>33</v>
      </c>
      <c r="E78" s="23" t="s">
        <v>23</v>
      </c>
      <c r="F78" s="23" t="s">
        <v>132</v>
      </c>
      <c r="G78" s="23">
        <v>7727257</v>
      </c>
      <c r="H78" s="23" t="s">
        <v>24</v>
      </c>
      <c r="I78" s="23" t="s">
        <v>30</v>
      </c>
      <c r="J78" s="33">
        <v>114500152.28</v>
      </c>
      <c r="K78" s="33">
        <v>591795788</v>
      </c>
      <c r="L78" s="23" t="s">
        <v>26</v>
      </c>
      <c r="M78" s="23" t="s">
        <v>27</v>
      </c>
      <c r="N78" s="23" t="s">
        <v>28</v>
      </c>
      <c r="O78" s="23" t="s">
        <v>29</v>
      </c>
      <c r="P78" s="33">
        <v>114500152.28</v>
      </c>
      <c r="Q78" s="23" t="s">
        <v>26</v>
      </c>
      <c r="R78" s="23" t="s">
        <v>141</v>
      </c>
      <c r="S78" s="23" t="s">
        <v>142</v>
      </c>
      <c r="T78" s="23" t="s">
        <v>159</v>
      </c>
      <c r="U78" s="23" t="s">
        <v>162</v>
      </c>
      <c r="V78" s="23">
        <v>20</v>
      </c>
      <c r="W78" s="23">
        <v>20</v>
      </c>
      <c r="X78" s="23" t="s">
        <v>162</v>
      </c>
      <c r="Y78" s="23" t="s">
        <v>145</v>
      </c>
      <c r="Z78" s="23" t="s">
        <v>145</v>
      </c>
    </row>
    <row r="79" spans="1:27" s="23" customFormat="1">
      <c r="A79" s="22">
        <v>2153135</v>
      </c>
      <c r="B79" s="23" t="s">
        <v>31</v>
      </c>
      <c r="C79" s="23" t="s">
        <v>131</v>
      </c>
      <c r="D79" s="23" t="s">
        <v>33</v>
      </c>
      <c r="E79" s="23" t="s">
        <v>23</v>
      </c>
      <c r="F79" s="23" t="s">
        <v>132</v>
      </c>
      <c r="G79" s="23">
        <v>7727257</v>
      </c>
      <c r="H79" s="23" t="s">
        <v>24</v>
      </c>
      <c r="I79" s="23" t="s">
        <v>30</v>
      </c>
      <c r="J79" s="33">
        <v>114500152.28</v>
      </c>
      <c r="K79" s="33">
        <v>591795788</v>
      </c>
      <c r="L79" s="23" t="s">
        <v>26</v>
      </c>
      <c r="M79" s="23" t="s">
        <v>27</v>
      </c>
      <c r="N79" s="23" t="s">
        <v>28</v>
      </c>
      <c r="O79" s="23" t="s">
        <v>29</v>
      </c>
      <c r="P79" s="33">
        <v>114500152.28</v>
      </c>
      <c r="Q79" s="23" t="s">
        <v>26</v>
      </c>
      <c r="R79" s="23" t="s">
        <v>141</v>
      </c>
      <c r="S79" s="23" t="s">
        <v>142</v>
      </c>
      <c r="T79" s="23" t="s">
        <v>156</v>
      </c>
      <c r="V79" s="23">
        <f>9839210.28+24660942</f>
        <v>34500152.280000001</v>
      </c>
      <c r="W79" s="23">
        <f>9839210.28+24660942</f>
        <v>34500152.280000001</v>
      </c>
      <c r="X79" s="23" t="s">
        <v>29</v>
      </c>
      <c r="Y79" s="23" t="s">
        <v>145</v>
      </c>
      <c r="Z79" s="23" t="s">
        <v>145</v>
      </c>
    </row>
    <row r="80" spans="1:27" s="23" customFormat="1">
      <c r="A80" s="23">
        <v>2171873</v>
      </c>
      <c r="B80" s="23" t="s">
        <v>31</v>
      </c>
      <c r="C80" s="23" t="s">
        <v>133</v>
      </c>
      <c r="D80" s="23" t="s">
        <v>33</v>
      </c>
      <c r="E80" s="23" t="s">
        <v>23</v>
      </c>
      <c r="F80" s="23" t="s">
        <v>134</v>
      </c>
      <c r="G80" s="23">
        <v>9893075</v>
      </c>
      <c r="H80" s="23" t="s">
        <v>24</v>
      </c>
      <c r="I80" s="23" t="s">
        <v>25</v>
      </c>
      <c r="J80" s="33">
        <v>14235000</v>
      </c>
      <c r="K80" s="33">
        <v>123279265</v>
      </c>
      <c r="L80" s="23" t="s">
        <v>26</v>
      </c>
      <c r="M80" s="23" t="s">
        <v>27</v>
      </c>
      <c r="N80" s="23" t="s">
        <v>28</v>
      </c>
      <c r="O80" s="23" t="s">
        <v>29</v>
      </c>
      <c r="P80" s="33">
        <v>14235000</v>
      </c>
      <c r="AA80" s="23" t="s">
        <v>188</v>
      </c>
    </row>
    <row r="81" spans="1:27" s="23" customFormat="1">
      <c r="A81" s="22">
        <v>2175310</v>
      </c>
      <c r="B81" s="23" t="s">
        <v>31</v>
      </c>
      <c r="C81" s="23" t="s">
        <v>135</v>
      </c>
      <c r="D81" s="23" t="s">
        <v>33</v>
      </c>
      <c r="E81" s="23" t="s">
        <v>23</v>
      </c>
      <c r="F81" s="23" t="s">
        <v>136</v>
      </c>
      <c r="G81" s="23">
        <v>9519551</v>
      </c>
      <c r="H81" s="23" t="s">
        <v>24</v>
      </c>
      <c r="I81" s="23" t="s">
        <v>25</v>
      </c>
      <c r="J81" s="33">
        <v>35348319</v>
      </c>
      <c r="K81" s="33">
        <v>204348319</v>
      </c>
      <c r="L81" s="23" t="s">
        <v>26</v>
      </c>
      <c r="M81" s="23" t="s">
        <v>27</v>
      </c>
      <c r="N81" s="23" t="s">
        <v>28</v>
      </c>
      <c r="O81" s="23" t="s">
        <v>29</v>
      </c>
      <c r="P81" s="33">
        <v>35348319</v>
      </c>
      <c r="Q81" s="23" t="s">
        <v>26</v>
      </c>
      <c r="R81" s="23" t="s">
        <v>141</v>
      </c>
      <c r="S81" s="23" t="s">
        <v>142</v>
      </c>
      <c r="T81" s="23" t="s">
        <v>143</v>
      </c>
      <c r="U81" s="23" t="s">
        <v>162</v>
      </c>
      <c r="V81" s="23">
        <f>60+50</f>
        <v>110</v>
      </c>
      <c r="W81" s="23">
        <f>60+50</f>
        <v>110</v>
      </c>
      <c r="X81" s="23" t="s">
        <v>162</v>
      </c>
      <c r="Y81" s="23" t="s">
        <v>145</v>
      </c>
      <c r="Z81" s="23" t="s">
        <v>145</v>
      </c>
    </row>
    <row r="82" spans="1:27" s="23" customFormat="1">
      <c r="A82" s="22">
        <v>2175310</v>
      </c>
      <c r="B82" s="23" t="s">
        <v>31</v>
      </c>
      <c r="C82" s="23" t="s">
        <v>135</v>
      </c>
      <c r="D82" s="23" t="s">
        <v>33</v>
      </c>
      <c r="E82" s="23" t="s">
        <v>23</v>
      </c>
      <c r="F82" s="23" t="s">
        <v>136</v>
      </c>
      <c r="G82" s="23">
        <v>9519551</v>
      </c>
      <c r="H82" s="23" t="s">
        <v>24</v>
      </c>
      <c r="I82" s="23" t="s">
        <v>25</v>
      </c>
      <c r="J82" s="33">
        <v>35348319</v>
      </c>
      <c r="K82" s="33">
        <v>204348319</v>
      </c>
      <c r="L82" s="23" t="s">
        <v>26</v>
      </c>
      <c r="M82" s="23" t="s">
        <v>27</v>
      </c>
      <c r="N82" s="23" t="s">
        <v>28</v>
      </c>
      <c r="O82" s="23" t="s">
        <v>29</v>
      </c>
      <c r="P82" s="33">
        <v>35348319</v>
      </c>
      <c r="Q82" s="23" t="s">
        <v>26</v>
      </c>
      <c r="R82" s="23" t="s">
        <v>141</v>
      </c>
      <c r="S82" s="23" t="s">
        <v>142</v>
      </c>
      <c r="T82" s="23" t="s">
        <v>159</v>
      </c>
      <c r="U82" s="23" t="s">
        <v>162</v>
      </c>
      <c r="V82" s="23">
        <v>20</v>
      </c>
      <c r="W82" s="23">
        <v>20</v>
      </c>
      <c r="X82" s="23" t="s">
        <v>162</v>
      </c>
      <c r="Y82" s="23" t="s">
        <v>145</v>
      </c>
      <c r="Z82" s="23" t="s">
        <v>145</v>
      </c>
    </row>
    <row r="83" spans="1:27" s="23" customFormat="1">
      <c r="A83" s="22">
        <v>2175310</v>
      </c>
      <c r="B83" s="23" t="s">
        <v>31</v>
      </c>
      <c r="C83" s="23" t="s">
        <v>135</v>
      </c>
      <c r="D83" s="23" t="s">
        <v>33</v>
      </c>
      <c r="E83" s="23" t="s">
        <v>23</v>
      </c>
      <c r="F83" s="23" t="s">
        <v>136</v>
      </c>
      <c r="G83" s="23">
        <v>9519551</v>
      </c>
      <c r="H83" s="23" t="s">
        <v>24</v>
      </c>
      <c r="I83" s="23" t="s">
        <v>25</v>
      </c>
      <c r="J83" s="33">
        <v>35348319</v>
      </c>
      <c r="K83" s="33">
        <v>204348319</v>
      </c>
      <c r="L83" s="23" t="s">
        <v>26</v>
      </c>
      <c r="M83" s="23" t="s">
        <v>27</v>
      </c>
      <c r="N83" s="23" t="s">
        <v>28</v>
      </c>
      <c r="O83" s="23" t="s">
        <v>29</v>
      </c>
      <c r="P83" s="33">
        <v>35348319</v>
      </c>
      <c r="Q83" s="23" t="s">
        <v>26</v>
      </c>
      <c r="R83" s="23" t="s">
        <v>141</v>
      </c>
      <c r="S83" s="23" t="s">
        <v>142</v>
      </c>
      <c r="T83" s="23" t="s">
        <v>156</v>
      </c>
      <c r="U83" s="23" t="s">
        <v>29</v>
      </c>
      <c r="V83" s="23">
        <v>29005159.420000002</v>
      </c>
      <c r="W83" s="23">
        <v>29005159.420000002</v>
      </c>
      <c r="X83" s="23" t="s">
        <v>29</v>
      </c>
      <c r="Y83" s="23" t="s">
        <v>145</v>
      </c>
      <c r="Z83" s="23" t="s">
        <v>145</v>
      </c>
    </row>
    <row r="84" spans="1:27" s="23" customFormat="1">
      <c r="A84" s="23">
        <v>2244640</v>
      </c>
      <c r="B84" s="23" t="s">
        <v>31</v>
      </c>
      <c r="C84" s="23" t="s">
        <v>137</v>
      </c>
      <c r="D84" s="23" t="s">
        <v>33</v>
      </c>
      <c r="E84" s="23" t="s">
        <v>23</v>
      </c>
      <c r="F84" s="23" t="s">
        <v>138</v>
      </c>
      <c r="G84" s="23">
        <v>9923447</v>
      </c>
      <c r="H84" s="23" t="s">
        <v>24</v>
      </c>
      <c r="I84" s="23" t="s">
        <v>25</v>
      </c>
      <c r="J84" s="33">
        <v>29250000</v>
      </c>
      <c r="K84" s="33">
        <v>152568938</v>
      </c>
      <c r="L84" s="23" t="s">
        <v>26</v>
      </c>
      <c r="M84" s="23" t="s">
        <v>27</v>
      </c>
      <c r="N84" s="23" t="s">
        <v>28</v>
      </c>
      <c r="O84" s="23" t="s">
        <v>29</v>
      </c>
      <c r="P84" s="33">
        <v>29250000</v>
      </c>
      <c r="Q84" s="23" t="s">
        <v>26</v>
      </c>
      <c r="R84" s="23" t="s">
        <v>141</v>
      </c>
      <c r="S84" s="23" t="s">
        <v>142</v>
      </c>
      <c r="T84" s="23" t="s">
        <v>143</v>
      </c>
      <c r="U84" s="23" t="s">
        <v>162</v>
      </c>
      <c r="V84" s="23">
        <f>10+2.5+2.5+2.5+2.5+2.5</f>
        <v>22.5</v>
      </c>
      <c r="W84" s="23">
        <f>10+2.5+2.5+2.5+2.5+2.5</f>
        <v>22.5</v>
      </c>
      <c r="X84" s="23" t="s">
        <v>162</v>
      </c>
      <c r="Y84" s="23" t="s">
        <v>145</v>
      </c>
      <c r="Z84" s="23" t="s">
        <v>145</v>
      </c>
    </row>
    <row r="85" spans="1:27" s="23" customFormat="1">
      <c r="A85" s="23">
        <v>2365897</v>
      </c>
      <c r="B85" s="23" t="s">
        <v>31</v>
      </c>
      <c r="C85" s="23" t="s">
        <v>139</v>
      </c>
      <c r="D85" s="23" t="s">
        <v>33</v>
      </c>
      <c r="E85" s="23" t="s">
        <v>23</v>
      </c>
      <c r="F85" s="23" t="s">
        <v>140</v>
      </c>
      <c r="G85" s="23">
        <v>10369433</v>
      </c>
      <c r="H85" s="23" t="s">
        <v>24</v>
      </c>
      <c r="I85" s="23" t="s">
        <v>25</v>
      </c>
      <c r="J85" s="33">
        <v>82832458</v>
      </c>
      <c r="K85" s="33">
        <v>797832458</v>
      </c>
      <c r="L85" s="23" t="s">
        <v>26</v>
      </c>
      <c r="M85" s="23" t="s">
        <v>27</v>
      </c>
      <c r="N85" s="23" t="s">
        <v>28</v>
      </c>
      <c r="O85" s="23" t="s">
        <v>29</v>
      </c>
      <c r="P85" s="33">
        <v>82832458</v>
      </c>
      <c r="Q85" s="23" t="s">
        <v>26</v>
      </c>
      <c r="R85" s="23" t="s">
        <v>141</v>
      </c>
      <c r="S85" s="23" t="s">
        <v>142</v>
      </c>
      <c r="U85" s="23" t="s">
        <v>29</v>
      </c>
      <c r="V85" s="23">
        <v>82832458</v>
      </c>
      <c r="W85" s="23">
        <v>82832458</v>
      </c>
      <c r="X85" s="23" t="s">
        <v>29</v>
      </c>
      <c r="Y85" s="23" t="s">
        <v>145</v>
      </c>
      <c r="Z85" s="23" t="s">
        <v>145</v>
      </c>
      <c r="AA85" s="23" t="s">
        <v>189</v>
      </c>
    </row>
    <row r="86" spans="1:27" s="23" customFormat="1">
      <c r="J86" s="36"/>
    </row>
    <row r="87" spans="1:27" s="23" customFormat="1">
      <c r="J87" s="36"/>
    </row>
    <row r="88" spans="1:27" s="23" customFormat="1">
      <c r="J88" s="36"/>
    </row>
    <row r="89" spans="1:27" s="23" customFormat="1">
      <c r="J89" s="36"/>
    </row>
    <row r="90" spans="1:27" s="23" customFormat="1">
      <c r="J90" s="36"/>
    </row>
    <row r="91" spans="1:27" s="23" customFormat="1">
      <c r="J91" s="36"/>
    </row>
    <row r="92" spans="1:27" s="23" customFormat="1">
      <c r="J92" s="36"/>
    </row>
    <row r="93" spans="1:27" s="23" customFormat="1">
      <c r="J93" s="36"/>
    </row>
    <row r="94" spans="1:27" s="23" customFormat="1">
      <c r="J94" s="36"/>
    </row>
    <row r="95" spans="1:27" s="23" customFormat="1">
      <c r="J95" s="36"/>
    </row>
  </sheetData>
  <autoFilter ref="A2:AA85" xr:uid="{0427B3EA-AF49-4B3A-9AAC-538F958C47C4}"/>
  <mergeCells count="3">
    <mergeCell ref="A1:K1"/>
    <mergeCell ref="L1:P1"/>
    <mergeCell ref="Q1:V1"/>
  </mergeCells>
  <conditionalFormatting sqref="A1:A4 A6:A8 A10 A12:A20 A22:A23 A25 A27 A29 A31:A36 A38 A41 A43 A45:A47 A49:A51 A54:A57 A60 A62 A64:A67 A69:A70 A73:A74 A77 A80:A81 A84:A1048576">
    <cfRule type="duplicateValues" dxfId="29" priority="32"/>
  </conditionalFormatting>
  <conditionalFormatting sqref="A5">
    <cfRule type="duplicateValues" dxfId="28" priority="30"/>
  </conditionalFormatting>
  <conditionalFormatting sqref="A9">
    <cfRule type="duplicateValues" dxfId="27" priority="29"/>
  </conditionalFormatting>
  <conditionalFormatting sqref="A11">
    <cfRule type="duplicateValues" dxfId="26" priority="28"/>
  </conditionalFormatting>
  <conditionalFormatting sqref="A21">
    <cfRule type="duplicateValues" dxfId="25" priority="27"/>
  </conditionalFormatting>
  <conditionalFormatting sqref="A24">
    <cfRule type="duplicateValues" dxfId="24" priority="26"/>
  </conditionalFormatting>
  <conditionalFormatting sqref="A26">
    <cfRule type="duplicateValues" dxfId="23" priority="25"/>
  </conditionalFormatting>
  <conditionalFormatting sqref="A28">
    <cfRule type="duplicateValues" dxfId="22" priority="24"/>
  </conditionalFormatting>
  <conditionalFormatting sqref="A30">
    <cfRule type="duplicateValues" dxfId="21" priority="23"/>
  </conditionalFormatting>
  <conditionalFormatting sqref="A37">
    <cfRule type="duplicateValues" dxfId="20" priority="21"/>
  </conditionalFormatting>
  <conditionalFormatting sqref="A39">
    <cfRule type="duplicateValues" dxfId="19" priority="20"/>
  </conditionalFormatting>
  <conditionalFormatting sqref="A40">
    <cfRule type="duplicateValues" dxfId="18" priority="19"/>
  </conditionalFormatting>
  <conditionalFormatting sqref="A42">
    <cfRule type="duplicateValues" dxfId="17" priority="18"/>
  </conditionalFormatting>
  <conditionalFormatting sqref="A44">
    <cfRule type="duplicateValues" dxfId="16" priority="17"/>
  </conditionalFormatting>
  <conditionalFormatting sqref="A48">
    <cfRule type="duplicateValues" dxfId="15" priority="16"/>
  </conditionalFormatting>
  <conditionalFormatting sqref="A52">
    <cfRule type="duplicateValues" dxfId="14" priority="15"/>
  </conditionalFormatting>
  <conditionalFormatting sqref="A53">
    <cfRule type="duplicateValues" dxfId="13" priority="14"/>
  </conditionalFormatting>
  <conditionalFormatting sqref="A58">
    <cfRule type="duplicateValues" dxfId="12" priority="13"/>
  </conditionalFormatting>
  <conditionalFormatting sqref="A59">
    <cfRule type="duplicateValues" dxfId="11" priority="12"/>
  </conditionalFormatting>
  <conditionalFormatting sqref="A61">
    <cfRule type="duplicateValues" dxfId="10" priority="11"/>
  </conditionalFormatting>
  <conditionalFormatting sqref="A63">
    <cfRule type="duplicateValues" dxfId="9" priority="10"/>
  </conditionalFormatting>
  <conditionalFormatting sqref="A68">
    <cfRule type="duplicateValues" dxfId="8" priority="9"/>
  </conditionalFormatting>
  <conditionalFormatting sqref="A71">
    <cfRule type="duplicateValues" dxfId="7" priority="8"/>
  </conditionalFormatting>
  <conditionalFormatting sqref="A72">
    <cfRule type="duplicateValues" dxfId="6" priority="7"/>
  </conditionalFormatting>
  <conditionalFormatting sqref="A75">
    <cfRule type="duplicateValues" dxfId="5" priority="6"/>
  </conditionalFormatting>
  <conditionalFormatting sqref="A76">
    <cfRule type="duplicateValues" dxfId="4" priority="5"/>
  </conditionalFormatting>
  <conditionalFormatting sqref="A78">
    <cfRule type="duplicateValues" dxfId="3" priority="4"/>
  </conditionalFormatting>
  <conditionalFormatting sqref="A79">
    <cfRule type="duplicateValues" dxfId="2" priority="3"/>
  </conditionalFormatting>
  <conditionalFormatting sqref="A82">
    <cfRule type="duplicateValues" dxfId="1" priority="2"/>
  </conditionalFormatting>
  <conditionalFormatting sqref="A83">
    <cfRule type="duplicateValues" dxfId="0" priority="1"/>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r:uid="{B068904D-BBF4-4CC6-B9E2-DA9C215059CF}">
          <x14:formula1>
            <xm:f>Hoja1!$E$5:$E$10</xm:f>
          </x14:formula1>
          <xm:sqref>T3:T7 T10:T114</xm:sqref>
        </x14:dataValidation>
        <x14:dataValidation type="list" allowBlank="1" showInputMessage="1" showErrorMessage="1" xr:uid="{ED7E199F-69E9-44B9-B815-679A0453E2EE}">
          <x14:formula1>
            <xm:f>Hoja1!$F$5:$F$10</xm:f>
          </x14:formula1>
          <xm:sqref>T8:T9 U3:U112 X3:X95</xm:sqref>
        </x14:dataValidation>
        <x14:dataValidation type="list" allowBlank="1" showInputMessage="1" showErrorMessage="1" xr:uid="{0FDE0C93-1C50-4ED1-A825-14D2574D6C61}">
          <x14:formula1>
            <xm:f>Hoja1!$B$5:$B$6</xm:f>
          </x14:formula1>
          <xm:sqref>Q3:Q86</xm:sqref>
        </x14:dataValidation>
        <x14:dataValidation type="list" allowBlank="1" showInputMessage="1" showErrorMessage="1" xr:uid="{6E3FB40B-5094-4604-90FD-A6BB904A377F}">
          <x14:formula1>
            <xm:f>Hoja1!$C$5:$C$6</xm:f>
          </x14:formula1>
          <xm:sqref>R3:R85</xm:sqref>
        </x14:dataValidation>
        <x14:dataValidation type="list" allowBlank="1" showInputMessage="1" showErrorMessage="1" xr:uid="{7387FD22-4581-4B78-A39F-BD0728C0A25B}">
          <x14:formula1>
            <xm:f>Hoja1!$D$5:$D$6</xm:f>
          </x14:formula1>
          <xm:sqref>S3:S86</xm:sqref>
        </x14:dataValidation>
        <x14:dataValidation type="list" allowBlank="1" showInputMessage="1" showErrorMessage="1" xr:uid="{871DAC95-23EA-4BCB-9987-EBD78F07F58E}">
          <x14:formula1>
            <xm:f>Hoja1!$J$5:$J$6</xm:f>
          </x14:formula1>
          <xm:sqref>Y3:Y104 Z3:Z134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C9350-8C9C-4797-8C73-907959716FE4}">
  <dimension ref="B4:K10"/>
  <sheetViews>
    <sheetView workbookViewId="0">
      <selection activeCell="G4" sqref="G4:H4"/>
    </sheetView>
  </sheetViews>
  <sheetFormatPr baseColWidth="10" defaultRowHeight="13.8"/>
  <cols>
    <col min="2" max="2" width="16.5" customWidth="1"/>
    <col min="3" max="3" width="16.69921875" customWidth="1"/>
  </cols>
  <sheetData>
    <row r="4" spans="2:11">
      <c r="B4" t="s">
        <v>149</v>
      </c>
      <c r="C4" t="s">
        <v>151</v>
      </c>
      <c r="D4" t="s">
        <v>153</v>
      </c>
      <c r="E4" t="s">
        <v>155</v>
      </c>
      <c r="F4" t="s">
        <v>161</v>
      </c>
      <c r="G4" t="s">
        <v>167</v>
      </c>
      <c r="H4" t="s">
        <v>168</v>
      </c>
      <c r="I4" t="s">
        <v>169</v>
      </c>
      <c r="J4" t="s">
        <v>170</v>
      </c>
      <c r="K4" t="s">
        <v>171</v>
      </c>
    </row>
    <row r="5" spans="2:11">
      <c r="B5" t="s">
        <v>26</v>
      </c>
      <c r="C5" t="s">
        <v>141</v>
      </c>
      <c r="D5" t="s">
        <v>142</v>
      </c>
      <c r="E5" t="s">
        <v>156</v>
      </c>
      <c r="F5" t="s">
        <v>29</v>
      </c>
      <c r="I5" t="s">
        <v>29</v>
      </c>
      <c r="J5" t="s">
        <v>144</v>
      </c>
      <c r="K5" t="s">
        <v>144</v>
      </c>
    </row>
    <row r="6" spans="2:11">
      <c r="B6" t="s">
        <v>150</v>
      </c>
      <c r="C6" t="s">
        <v>152</v>
      </c>
      <c r="D6" t="s">
        <v>154</v>
      </c>
      <c r="E6" t="s">
        <v>157</v>
      </c>
      <c r="F6" t="s">
        <v>162</v>
      </c>
      <c r="I6" t="s">
        <v>162</v>
      </c>
      <c r="J6" t="s">
        <v>145</v>
      </c>
      <c r="K6" t="s">
        <v>145</v>
      </c>
    </row>
    <row r="7" spans="2:11">
      <c r="E7" t="s">
        <v>158</v>
      </c>
      <c r="F7" t="s">
        <v>163</v>
      </c>
      <c r="I7" t="s">
        <v>163</v>
      </c>
    </row>
    <row r="8" spans="2:11">
      <c r="E8" t="s">
        <v>143</v>
      </c>
      <c r="F8" t="s">
        <v>164</v>
      </c>
      <c r="I8" t="s">
        <v>164</v>
      </c>
    </row>
    <row r="9" spans="2:11">
      <c r="E9" t="s">
        <v>159</v>
      </c>
      <c r="F9" t="s">
        <v>165</v>
      </c>
      <c r="I9" t="s">
        <v>165</v>
      </c>
    </row>
    <row r="10" spans="2:11">
      <c r="E10" t="s">
        <v>160</v>
      </c>
      <c r="F10" t="s">
        <v>166</v>
      </c>
      <c r="I10" t="s">
        <v>166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Cristina Garcia Duran</dc:creator>
  <cp:lastModifiedBy>Usuario</cp:lastModifiedBy>
  <dcterms:created xsi:type="dcterms:W3CDTF">2026-03-30T04:00:23Z</dcterms:created>
  <dcterms:modified xsi:type="dcterms:W3CDTF">2026-04-29T16:05:03Z</dcterms:modified>
</cp:coreProperties>
</file>